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0" yWindow="1260" windowWidth="23256" windowHeight="12048"/>
  </bookViews>
  <sheets>
    <sheet name="Kuchyně Moderních technologií" sheetId="2" r:id="rId1"/>
    <sheet name="SP" sheetId="3" r:id="rId2"/>
  </sheets>
  <definedNames>
    <definedName name="A9016_00001" localSheetId="0">'Kuchyně Moderních technologií'!$A$2:$E$43</definedName>
    <definedName name="_xlnm.Print_Area" localSheetId="0">'Kuchyně Moderních technologií'!$A$2:$K$56</definedName>
  </definedNames>
  <calcPr calcId="145621"/>
</workbook>
</file>

<file path=xl/calcChain.xml><?xml version="1.0" encoding="utf-8"?>
<calcChain xmlns="http://schemas.openxmlformats.org/spreadsheetml/2006/main">
  <c r="D8" i="3" l="1"/>
  <c r="N45" i="2"/>
  <c r="N46" i="2"/>
  <c r="N47" i="2"/>
  <c r="N48" i="2"/>
  <c r="N49" i="2"/>
  <c r="N50" i="2"/>
  <c r="N51" i="2"/>
  <c r="N52" i="2"/>
  <c r="M45" i="2"/>
  <c r="M46" i="2"/>
  <c r="M47" i="2"/>
  <c r="M48" i="2"/>
  <c r="M49" i="2"/>
  <c r="M50" i="2"/>
  <c r="M51" i="2"/>
  <c r="M52" i="2"/>
  <c r="N44" i="2"/>
  <c r="M4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M5" i="2"/>
  <c r="M6" i="2"/>
  <c r="M7" i="2"/>
  <c r="M8" i="2"/>
  <c r="M9" i="2"/>
  <c r="M10" i="2"/>
  <c r="M11" i="2"/>
  <c r="M12" i="2"/>
  <c r="M13" i="2"/>
  <c r="M14" i="2"/>
  <c r="M15" i="2"/>
  <c r="M16" i="2"/>
  <c r="M17" i="2"/>
  <c r="M18" i="2"/>
  <c r="M19" i="2"/>
  <c r="M20" i="2"/>
  <c r="M21" i="2"/>
  <c r="M23" i="2"/>
  <c r="M24" i="2"/>
  <c r="M25" i="2"/>
  <c r="M26" i="2"/>
  <c r="M27" i="2"/>
  <c r="M28" i="2"/>
  <c r="M29" i="2"/>
  <c r="M30" i="2"/>
  <c r="M31" i="2"/>
  <c r="M32" i="2"/>
  <c r="M33" i="2"/>
  <c r="M34" i="2"/>
  <c r="M35" i="2"/>
  <c r="M36" i="2"/>
  <c r="M37" i="2"/>
  <c r="M38" i="2"/>
  <c r="M39" i="2"/>
  <c r="M40" i="2"/>
  <c r="M41" i="2"/>
  <c r="M42" i="2"/>
  <c r="N4" i="2"/>
  <c r="M4" i="2"/>
  <c r="N43" i="2" l="1"/>
  <c r="M43" i="2"/>
  <c r="N53" i="2"/>
  <c r="M53" i="2"/>
</calcChain>
</file>

<file path=xl/connections.xml><?xml version="1.0" encoding="utf-8"?>
<connections xmlns="http://schemas.openxmlformats.org/spreadsheetml/2006/main">
  <connection id="1" name="A9016-00001" type="6" refreshedVersion="3" background="1" saveData="1">
    <textPr codePage="65001" sourceFile="C:\projekty 2013\1090 DOMOV DUHA\A9016-00001.csv" decimal="," thousands=" " semicolon="1" delimiter="x">
      <textFields count="54">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<sst xmlns="http://schemas.openxmlformats.org/spreadsheetml/2006/main" count="140" uniqueCount="95">
  <si>
    <t>Pos.č.</t>
  </si>
  <si>
    <t>Délka (mm)</t>
  </si>
  <si>
    <t>Hloubka (mm)</t>
  </si>
  <si>
    <t>Výška (mm)</t>
  </si>
  <si>
    <t>Příkon el. 230V/(kW)</t>
  </si>
  <si>
    <t>Příkon el. 400V/ (kW)</t>
  </si>
  <si>
    <t>Příkon pl. (kW)</t>
  </si>
  <si>
    <t>700/800</t>
  </si>
  <si>
    <t>N1</t>
  </si>
  <si>
    <t>N2</t>
  </si>
  <si>
    <t>N3</t>
  </si>
  <si>
    <t>N4</t>
  </si>
  <si>
    <t>N5</t>
  </si>
  <si>
    <t>N6</t>
  </si>
  <si>
    <t>N7</t>
  </si>
  <si>
    <t>Navinovací pancéřová hadice, s pistolovým ovládáním přívodu vody, pro napouštění vody do hrnců na plotně</t>
  </si>
  <si>
    <t>PROSTOR UČEBNY MODERNÍ GASTRONOMIE</t>
  </si>
  <si>
    <t>Ks.</t>
  </si>
  <si>
    <t>1a</t>
  </si>
  <si>
    <t>Veškeré nerezové pracovní a mycí stoly musí být provedeny z materiálu AISI 304 (ČSN 17240, DIN W.NR. 1.4301),  síla plechu pracovní desky min. 1,2mm, pracovní deska vyztužena nerezovým profilem v protihlukové úpravě , požadavek na nohy z uzavřených profilů 40mmx40mm, seřiditelné, kompletně z nerezu vyjma zakončení profilu 40x40mm a seřiditelné patky. Veškeré mycí nádoby a dřezy musí být vyrobeny v rádiusovém hygienickém provedení bez viditelných svárů a spojů.</t>
  </si>
  <si>
    <t>Povolená tolerance exaktních hodnot, které nejsou dány rozpětím (min./max.) je +/- 10% za podmínky dodržení celkového dispozičního řešení dle nákresů.</t>
  </si>
  <si>
    <t>1b</t>
  </si>
  <si>
    <t>Podstavec pod multifunkční pánev. Pod nádobama multifunkční pánve pozice jsou integrovány 2 výsuvné police pro vyprazdňování nádob pánve pomocí sklápění a 2 řady  čtyř zásuvů pro GN1/1. Připravenost pro instalace rozvodů elektřiny, teplé a studené vody.</t>
  </si>
  <si>
    <t>Příslušenství pro multifunkční pánev: 2x Rameno pro zvedací a spouštěcí automatiku; 1x Varný koš; 1x Fritovací koš; 1x Špachtle; 2x Rošt na dno pánve; 1x Síto</t>
  </si>
  <si>
    <t>Minimální požadavek na materiál : AISI 430 (ČSN 17240, DIN W.NR. 1.4301).</t>
  </si>
  <si>
    <t xml:space="preserve">Chladicí stůl pro GN 1/1, 4x šuplíky, využitelné výška šuplíku min. 160/216 mm,  vnitřní prostor bez výparníku s nuceným oběhem vzduchu, automatické odtávání a odpařování za použití horkého plynu. Objem min. 270l, zadní lem 50mm. Rozsah teplot 0/+12°C. Digitální temostat. </t>
  </si>
  <si>
    <t>Šokový zchlazovač/zmrazovač, kapacita 5xGN1/1 (EN 60x40) -40mm, rozteč zásuvů min. 50mm. Šokové zchlazování +90°C do +3°C - min. 15 kg produktu max.do 90min. Šokové zmrazování +90°C do -18°C-  min. 10 kg produktu max. do 240min. Zaznamenávání teploty jádrové sondy. Možnost manuálního nastavení času. Možnost kontroly teploty v chladící komoře. Uchovávání cyklů do interní paměti. Manualní i automatické odmrazování. Maximální rozměry: 760x700x850.</t>
  </si>
  <si>
    <t>Minimální požadavek na materiál : AISI 304 (ČSN 17240, DIN W.NR. 1.4301).</t>
  </si>
  <si>
    <t>Chladicí skříň 650l, GN 2/1 s nuceným oběhem vzduchu s automatickým odtáváním a odpaření kondenzátu horkým plynem, nastavitelný s digitálním displejem. Rozsah teplot -2+12°C. Nerezové provedení vně i uvnitř. Hygienicky vnitřní prostor se zaoblenými hranami. Výparník umístěný vně chladicí komory. Jednotka ve formě monobloku v horní části přístroje. Výškově nastavitelné nohy. Chladivo R290. Tropikalizované provedení do +43°C.  Maximální rozměry: 695x810x2020.</t>
  </si>
  <si>
    <t>Mrazící skříň 650l, GN 2/1 s nuceným oběhem vzduchu s automatickým odtáváním a odpaření kondenzátu horkým plynem, nastavitelný s digitálním displejem. Rozsah teplot -15-22°C. Nerezové provedení vně i uvnitř. Hygienicky vnitřní prostor se zaoblenými hranami. Výparník umístěný vně chladicí komory. Jednotka ve formě monobloku v horní části přístroje. Výškově nastavitelné nohy. Chladivo R290. Tropikalizované provedení do +43°C.  Maximální rozměry: 695x810x2020.</t>
  </si>
  <si>
    <t>Vyhřívaný zásobník na talíře 1-tubusový, možnost vložení všech tvarů nádobí: kulaté až do průměru 33 cm, čtercové, obdelníkové, IPX 5, kapacita 80 talířů, regulace teploty v rozsahu 30 - 110°C. Zásobník umožňuje úplné vyjmutí obou šachet pro lepší čištění, nastavení pružin a servísní přistup. Polykarbonátový kryt při výdeji lze zavěsit na madlo vozíku.</t>
  </si>
  <si>
    <t xml:space="preserve">Stolní kutr. Objem nádoby 4,7l. Umožňuje zpracování masa, zeleniny a ovoce, přípravu těsta, paštik, majonéz, pyré, pomazánek a strouhanky a rovněž sekání bylinek a koření a drcení ořechů a mandlí. Indukční motor asynchronní motor; tichý chod motoru bez jakýchkoliv vibrací; motor nevyžaduje žádnou údržbu; nerezová hřídel; magnetický bezpečnostní systém, zajišťující při nesprávném sesazení zařízení nebo v momentu otevření víka zastavení, popř. nespuštění kutru. 2 regulace rychlosti. Pulsní tlačítko pro lepší kontrolu konzistence a větší přesnost zpracování. Kryt motorového bloku je kovový. Odnímatelná nádoba kutru z nerezu s ergonomickým držadlem. Průhledné polykarbonátové víko s otvorem umožňuje přidávání dalších ingrediencí v průběhu sekání. Počet ot/min.: 1500/3000. Plnění kutru: 2,5 kg surovin. </t>
  </si>
  <si>
    <t xml:space="preserve">Univerzální robot, stolní provedení. Objem nerezové nádoby min. 7l, ochranný plastový kryt nádoby - odnímatelný. 3 nástavce: šlehací metla, hák, plochá metla. Plynulá regulace otáček 75-660 ot./min. Planetární pohon nástavců. </t>
  </si>
  <si>
    <t>N3a</t>
  </si>
  <si>
    <t>N3b</t>
  </si>
  <si>
    <t>Simplexový změkčovač v kabinetovém provedení  s objemovým řídícím ventilem bez elektrického napájení.
Fáze regenerace max.do 15 minut. Objemové řízení s přesným nastavením vstupní tvrdosti vody. Filtr mechanických nečistot. Průtok min. 30l/min; množství katexu min. 7,4l; doba regenerace max. 15 min; spotřeba vody na regeneraci max. 29l; množství soli na regeneraci max. 0,25kg; elektronické připojení: žádné; teplota vstupní vody: 2 – 48° C.</t>
  </si>
  <si>
    <t>Sestava digestoří nad varný ostrov, rohové provedení, tukové lamelové filtry, osvětlení, nádobky na sběr kondenzátu</t>
  </si>
  <si>
    <t>Nástěnná skříňka s posuvnými dvířky</t>
  </si>
  <si>
    <t>Umyvadlo nástěnné, nerezové, úchyty na zeď k umyvadlu, zakrytí sifonu</t>
  </si>
  <si>
    <t>Minimální požadavek na materiál :AISI 304 (ČSN 17240, DIN W.NR. 1.4301), vana provedena bez vyditelných svárů, vana v radiusovém provedení pro snadné čištění a vysoký stupeň hygieny, vnější půdorysný tvar bez ostrých rohů pro bezpečný pohy osob kolem umyvadla bez možnosti zachycení oděvu o hranu umyvadla.</t>
  </si>
  <si>
    <t>Stojánková umyvadlová baterie s integrovanou elektronikou ve výtoku, elmag. ventilem, směšovačem, připojovacími hadicemi a filtry nečistot, na teplou a studenou vodu. Vypíná 1–2 sec po vyjmutí rukou z umyvadla. Dosah se nastavuje automaticky po připojení napájení. Hygienické proplachování aktivovatelný od 0–108 hod.
Trvání proplachu je nastavitelné od 5–180 sek. Napájení z exter. zdroje 12 V~.</t>
  </si>
  <si>
    <t>Dávkovač tekutého mýdla, objem nádržky min. 400ml, okénko na kontrolu hladiny mýdla, uzamykatelný na klíč,
hrany jsou svařované a zabroušené, zámek je zapuštěný do stěny výrobku, schované závěsy krytu. Provedení: nerez mat.</t>
  </si>
  <si>
    <t>Zásobník na jednotlivé papírové ručníky, objem do 250 ks ručníků, okénko na kontrolu množství ručníků v zásobníku, uzamykatelný na klíček. Provedení: nerez mat.</t>
  </si>
  <si>
    <t xml:space="preserve">Odpadkový koš otevíraný nožním pedálem bílý, objem min.20 l, vybavený vyjímatelnou plastovou vložkou, 
možnost použití jednorázových sáčků na odpadky 35 l, odolný proti praskání. </t>
  </si>
  <si>
    <t>30.2</t>
  </si>
  <si>
    <t>Digestoř nad multifunkční pánev, tukové lamelové filtry, osvětlení, nádobka na sběr kondenzátu</t>
  </si>
  <si>
    <t xml:space="preserve">Digestoř pro montáž na stávající PIZZA pec, vč. tukových lamelových filtrů a nádobky na sběr kondenzátu </t>
  </si>
  <si>
    <t>Parní/horkovzdušná trouba založena na technologii, která připraví hranolky a veškeré druhy smažených bez přidání oleje nebo tuku. Pára, horký vzduch a otáčení nahrazuje tradiční postupy. Proces přípravy je rozdělen do dvou kroků. Během první fáze probíhá vaření produktu s použitím horké páry. Potom pokračuje proces druhou fází během které působí horký vzduch z ventilátoru na povrch a vytvoří křupavou krustu. Toto vše probíhá v rotačním koši bezpečně v uzavřené komoře. Kapacita 16-55 kg hranolek za hodinu.</t>
  </si>
  <si>
    <t>Zařízení pro rychlý Snack. Kombinace tří typů ohřevu – mikrovlnný ohřev, infra sálavé teplo, kontaktní gril. Flexi hlava: samonastavitelný přítlak se přizpůsobí tloušťce/výšce pokrmu. Nastavitelný režim přechodu
do energeticky úsporného módu po určité době nečinnosti zařízení. Interval do 1 do 60minut. USB port (programování, aktualizace SW) a WiFi modul pro možnost napojení na systém vzdáleného přístupu (sledování počtu cyklů,..). Elektronické ovládání s 4.3" LED displejem s nastavitelným kontrastem zobrazování. Na displeji se zobrazující odpočet času do konce cyklu a zvukový signál na konci cyklu s možností nastavení úrovně hlasitosti. Automatický zámek a zvedání víka na konci cyklu. IPX 4 - ochrana proti průniku vody. Min. 8 přednastavených programů. Vroubkovaná horní hlava (hliník se speciální nepřilnavou, teflonovou vrstvou. Kontaktní plocha horní hlavy 215x215mm. Hladké, 4mm silné křemenné sklo spodní plotny (250 x 250 mm). 2 teplotní sondy pro nezávislou regulaci vrchních a spodních topnic
Automatické zvedání víka na konci cyklu je regulované mechanickou pružinou. Víko, zadní a spodní panely z nerezu AISI304. Kryt víka, madlo a boční panely vyrobeny v vysoce odolného kompozitního materiálu.
Min. 800W vrchní topnice a min. 800W spodní elektrické topné spirály.  2 x 1050W magnetrony pro mikrovlnný ohřev. Vzduchem chlazená elektronika. Snadná demontáž vzduchových filtrů i při umístění dvou zařízení vedle sebe.  Odděleně nastavitelné teploty horní a spodní desky v rozmezí 50°až 250°C.</t>
  </si>
  <si>
    <t>Tlakový parní vařič. Jednoduché ovládání systému pro atmosférický (bez tlaku), polovina (0,5bar) a plný tlak (1,0 bar). Vaření pomocí suché páry v rozmezí 1 - 3 minut. Rychlý start. Tepelně izolovaný parní generátor
a varná komora snižuje tepelné ztráty a snižuje spotřebu energie. Automatické předehřívání. Přístroj automaticky snímá počáteční varnou teplotu, aby bylo zajištěno, že produkt je připraven k vaření
Konstrukce dveří zajišťuj, že varná komora není přístupná během cyklu vaření. Varná komora pro GN 1/2 do hloubky 138mm. 3 úrovně tlaku: bez tlaku: 50 ° - 99 ° C; 0,5 baru: cca. 110 ° C; 1 bar: cca. 118 ° C. Digitální displej pro tlak a teplotu komory. Zbývající indikace času. Indikace poruchy. Parní odsávač v kombinaci se zabudovaným kondenzátorem. Automatické odčerpávací zařízení po ukončení práce. Automatický samočistící program parního odsávání po skončení práce. Elektronika připravená pro použití sondy teploty jádra.
Bezpotenciálové kontakty pro připojení optimalizačnímu zařízenízení. Systém HCPC: datová paměť HACCP a připojení přes infračervený port.</t>
  </si>
  <si>
    <t>Zařízení pro udržování a nízkoteplotní úpravy pokrmů kapacita 3x GN1/1-65mm. Vaření pomocí 3 režimů: manuální / přednastavené programy / vlastní varotéka. Ovládání prostřednictvím 5" dotykového displeje.
Intuitivní varné procesy rozděleny do 6 skupin. Jednotlivé varné procesy označeny piktogramy s odkazem na typ úpravy suroviny. Nápověda k jednotlivým varným procesům obsahující popis postupu a vhodného příslušenství. Možnost uložení vlastního programu vč. pojmenování. Manuální režim s řízením času vsunů.
Vytápění pomocí odporového topného drátu. Ventilátor chlazení elektroniky. Dvířka s regulací vlhkosti 100% / 50% / 0%.  Vstup USB pro aktualizaci SW.  4x madlo pro lepší manipulaci. Vnitřní zaoblená komora. Vnitřní a vnější plášť: nerez CrNi 18/10, jemný brus. Indikace otevřených dveří. Signalizace přehřátí komory. Zadní doraz pro zabezpečení proudění vzduchu.</t>
  </si>
  <si>
    <t>Pojízdný termoport vyhřívaný, možnost vkládání GN shora i z boku, doba nahřátí 25 min., regulace teploty 30-90°C, 11 párů zásuvů pro ukládání GN (rozteč 57,5mm), kapacita : 3 x GN 1/1-200. Zařízení může sloužit zárovň jako výdejní vozík</t>
  </si>
  <si>
    <t>Chlazená saladeta - celonerezové provedení s nerezovým výklopným víkem (zákrytem). Kapacita 5GN 1/4-150, pracovní teplota +4+8°C</t>
  </si>
  <si>
    <t>Jednokomorová programovatelná balička, 8m3/hod. Robustní celonerezové provedení s lisovanou vanou. Vypouklé víko umožňující balení i větších porcí (hloubka komory s víkem 130mm). Digitální ovládání. Doba pracovního cyklu 15-35 s. Šíře sváru na liště min. 280mm. Rozměr komory 280x310x130.</t>
  </si>
  <si>
    <t>Regál nerez, 4 police</t>
  </si>
  <si>
    <t>Výstupní stůl k myčce, spodní roštová police</t>
  </si>
  <si>
    <t>Vstupní stůl k myčce s dřezem 400x400x250, spodní roštová police</t>
  </si>
  <si>
    <t>Stojánková tlaková sprcha s napouštěcím raménkem, tlaková hadice s vyvažovací pružinou, úchyt na zeď a háček na sprchu, délka hadice 1100mm.</t>
  </si>
  <si>
    <t>Minimální požadavek na materiál : AISI 304 (ČSN 17240, DIN W.NR. 1.4301). Minimální síla materiálu pracovní desky 1,2mm. pracovní deska není podlepena dřevotřískou ani jiným materiálem obsahující dřevo, je vyztužena nerezovými profily. Hygienické provedení dřezu se zaoblenou nádobou bez viditelných svárů.</t>
  </si>
  <si>
    <t>Pracovní deska s rohovým přechodem, podestavba s přípravou pro zabudování spotřbičů. Síla desky min. 2mm. Pracovní deska bude vcelku v bezesparém provedení.</t>
  </si>
  <si>
    <t>Pracovní deska podestavba s úložným prostorem, zabudovaný dřez 600x500x300mm, stojánková páková baterie. Síla desky min. 2mm. Pracovní deska bude vcelku v bezesparém provedení.</t>
  </si>
  <si>
    <t>Celonerezový varný blok, síla desky min.2mm. Otvory pro zabudování varné techniky (indukční deksky poz.N1) a stávající fritézy. Ovládací prvky varných komponentů z čela varného bloku. Zadní strana po celé délce zakrytovaná. V části, kde jsoi instalovány indukční desky (N1), budou tyto osazeny zásuvkou 230V pro individuální připojení pomocných strojků. Varný blou bude umístěn na stavebním soklu. Celkově bude varný blok složen z pěti spodních částí (modulů) o delce cca 1760mm, které budou překryty jednolitovu nerezovou deskou v bezesparém provedení.
První modul pod kovektomaty bude oszaen 2mi řadami zásuvů pro GN 2/3, zbylá část bude uzavřena dvířky.
Druhý, třetí a čtvrtý modul kde budou instalovány indukční desky (N1), bude vespod s policí.
Pátý modul s instalací stávající fritézy, bude vespod uzavřen dvířky.</t>
  </si>
  <si>
    <t>Sous Vide - Vodní lázeň s vířičem vody, pro vaření ve vakuových sáčcích. Nastavitelná teplota v rozmezí od 20°-100°C s přesností 0,1°C. Možnost uložení až 5ti vlastních programů (nastavení). Vč. nádoby GN1/1, upraveného
víka vany umožňující zakrytí i při usazeném vířiči. Madla pro snadný přenos.</t>
  </si>
  <si>
    <t>PROSTOR STÁVAJÍCÍ CVIČNÉ KUCHYNĚ</t>
  </si>
  <si>
    <t xml:space="preserve">
Multifunkční pánev. Užitná kapacita: min. 2x 14 litrů. Rozsah teplot: 30 – 250°C. Varná média: se sedmi procesními skupinami: maso, ryby, zelenina a přílohy, pokrmy z vajec, polévky a omáčky, mléčné a sladké pokrmy, Finishing a servis; manuální režim se třemi provozními režimy: pečení masa, vaření, fritování; programovací režim. Doplňkové funkce: snímání teploty jádra se šesti měřícími body; současné vaření se dvěma různými varnými médii; automatické zdvihání a spouštění (koše k vaření těstovin a fritování); obrazovka á la carte k ideálnímu vaření, pečení a fritování jednotlivých porcí; datová paměť HACCP a export přes rozhraní USB; 350 pozic v paměti pro individuální procesy. Výbava: integrovaná ruční sprcha s automatickým zatahováním, integrovaná funkce uzavření vody a plynulé dávkování proudu; sonda teploty jádra se šesti mycími body; vyprazdňování varné, resp. mycí vody přímo nádobou; automatické plnicí zařízení VarioDose™ pracující s přesností na litr; TFT displej dotyková obrazovka s jasnou symbolikou obsluhy; integrované tlačítko zapnutí/vypnutí; doplňkové funkce lze volit stiskem tlačítka; ukazatel s vysvětlujícími texty; centrální nastavovací kolečko a snadno čistitelná tlačítka; indikátor provozu a výstrah, např. horký olej při fritování; digitální indikátory teploty; zobrazení požadovaných a skutečných hodnot; digitální spínací hodiny 0 -24hod. s trvalým nastavením; bezpečnostní termostat; patentovaný topný systém VarioBoost™; rozhraní USB. Připojení na systém pro optimalizaci elektrické energie.</t>
  </si>
  <si>
    <t>Elektrický konvektomat 6GN 2/3. Sedm provozních režimů: maso, drůbež, ryby, přílohy, vaječná jídla, pečivo, dokončovací operace. Technologie zaručující rovnoměrné rozdělení energie ve varném prostoru. Režim konvektomatu se třemi provozní režimy: pára 30–130 °C, horký vzduch 30–300 °C, kombinace páry a horkého vzduchu 30–300 °C. Měření, nastavování a regulace vlhkosti s přesností na procenta. Automatické procesy dokončovacích procesů pro bankety, bufety, à la carte atd. Režim Delta-T – šetrná příprava velkých kusů masa. Ovládací obrazovka, kterou si uživatelé mohou konfigurovat dle vlastních požadavků (obrázky, texty atd.). Barevný displej TFT a dotyková obrazovka s intuitivními symboly zajišťujícími nejsnadnější ovládání. Centrální nastavovací kolečko s funkcí „Push“ sloužící k potvrzování zadání. Uživatelsky nastavitelný zámek obsluhy a programů (tři stupně). Online nápověda, příručka k obsluze a uživatelská příručka. Systém automatického čištění a péče o varný prostor a parní generátor: automatická detekce stupně znečištění a stavu péče, automatická indikace optimálního stupně čištění a množství chemie, automatické odvápňování. Integrovaná ruční sprcha s automatickým navíjením, integrovanou funkcí uzavírání vody a plynulým dávkováním proudu vody. Servisní diagnostický systém s automatickým zobrazením servisních hlášení. Sonda teploty jádra se šestibodovým měřením. 350 libovolně volitelných programů až s 12 kroky. Napařování nastavitelné v tři krocích na teplotu 30–260 °C (horký vzduch nebo kombinace). Rozšířená funkce napařování s nastavením hodnoty vlhkosti s přesností na procenta. Pět rychlostí vzduchu, programovatelné. Pět stupňů kynutí, programovatelné. Funkce zajišťující rychlé a bezpečné zchlazení varného prostoru. Automatická předvolba okamžiku spuštění s možností nastavení data a času. Možnost nastavení jednotek teploty na °C nebo °F. Nastavitelná zvuková signalizace, nastavitelný kontrast displeje. Nastavení času v hodinách/minutách nebo v minutách/sekundách. Digitální indikátory teploty. Zobrazení skutečných a požadovaných hodnot. Možnost volby 1/2 energie. Vysoce výkonný generátor čerstvé páry s automatickým plněním vodou. Přívod energie řízený na základě aktuální potřeby. Integrovaná brzda kola ventilátoru. Odstředivé odlučování tuku bez dodatečného tukového filtru. Možnost zajištění dveří v poloze 120/180 stupňů. Bezdotykový spínač dveřního kontaktu. Podélná zásuvka vhodná pro gastronádoby GN 1/2, 1/3, 2/3, 2/8. Rozhraní USB pro export dat HACCP na paměťový modul USB nebo pro snadnou aktualizaci softwaru. Instalace do věžové sestavy s poz.4. Připojení na systém pro optimalizaci elektrické energie.</t>
  </si>
  <si>
    <t>Elektrický konvektomat 6GN 2/3. Sedm provozních režimů: maso, drůbež, ryby, přílohy, vaječná jídla, pečivo, dokončovací operace. Technologie zaručující rovnoměrné rozdělení energie ve varném prostoru. Režim konvektomatu se třemi provozní režimy: pára 30–130 °C, horký vzduch 30–300 °C, kombinace páry a horkého vzduchu 30–300 °C. Měření, nastavování a regulace vlhkosti s přesností na procenta. Automatické procesy dokončovacích procesů pro bankety, bufety, à la carte atd. Režim Delta-T – šetrná příprava velkých kusů masa. Ovládací obrazovka, kterou si uživatelé mohou konfigurovat dle vlastních požadavků (obrázky, texty atd.). Barevný displej TFT a dotyková obrazovka s intuitivními symboly zajišťujícími nejsnadnější ovládání. Centrální nastavovací kolečko s funkcí „Push“ sloužící k potvrzování zadání. Uživatelsky nastavitelný zámek obsluhy a programů (tři stupně). Online nápověda, příručka k obsluze a uživatelská příručka. Systém automatického čištění a péče o varný prostor a parní generátor: automatická detekce stupně znečištění a stavu péče, automatická indikace optimálního stupně čištění a množství chemie, automatické odvápňování. Integrovaná ruční sprcha s automatickým navíjením, integrovanou funkcí uzavírání vody a plynulým dávkováním proudu vody. Servisní diagnostický systém s automatickým zobrazením servisních hlášení. Sonda teploty jádra se šestibodovým měřením. 350 libovolně volitelných programů až s 12 kroky. Napařování nastavitelné v tři krocích na teplotu 30–260 °C (horký vzduch nebo kombinace). Rozšířená funkce napařování s nastavením hodnoty vlhkosti s přesností na procenta. Pět rychlostí vzduchu, programovatelné. Pět stupňů kynutí, programovatelné. Funkce zajišťující rychlé a bezpečné zchlazení varného prostoru. Automatická předvolba okamžiku spuštění s možností nastavení data a času. Možnost nastavení jednotek teploty na °C nebo °F. Nastavitelná zvuková signalizace, nastavitelný kontrast displeje. Nastavení času v hodinách/minutách nebo v minutách/sekundách. Digitální indikátory teploty. Zobrazení skutečných a požadovaných hodnot. Možnost volby 1/2 energie. Vysoce výkonný generátor čerstvé páry s automatickým plněním vodou. Přívod energie řízený na základě aktuální potřeby. Integrovaná brzda kola ventilátoru. Odstředivé odlučování tuku bez dodatečného tukového filtru. Možnost zajištění dveří v poloze 120/180 stupňů. Bezdotykový spínač dveřního kontaktu. Podélná zásuvka vhodná pro gastronádoby GN 1/2, 1/3, 2/3, 2/8. Rozhraní USB pro export dat HACCP na paměťový modul USB nebo pro snadnou aktualizaci softwaru. Instalace do věžové sestavy s poz.3. Připojení na systém pro optimalizaci elektrické energie.</t>
  </si>
  <si>
    <t>Elektrický konvektomat 6GN 2/3. Sedm provozních režimů: maso, drůbež, ryby, přílohy, vaječná jídla, pečivo, dokončovací operace. Technologie zaručující rovnoměrné rozdělení energie ve varném prostoru. Režim konvektomatu se třemi provozní režimy: pára 30–130 °C, horký vzduch 30–300 °C, kombinace páry a horkého vzduchu 30–300 °C. Měření, nastavování a regulace vlhkosti s přesností na procenta. Automatické procesy dokončovacích procesů pro bankety, bufety, à la carte atd. Režim Delta-T – šetrná příprava velkých kusů masa. Ovládací obrazovka, kterou si uživatelé mohou konfigurovat dle vlastních požadavků (obrázky, texty atd.). Barevný displej TFT a dotyková obrazovka s intuitivními symboly zajišťujícími nejsnadnější ovládání. Centrální nastavovací kolečko s funkcí „Push“ sloužící k potvrzování zadání. Uživatelsky nastavitelný zámek obsluhy a programů (tři stupně). Online nápověda, příručka k obsluze a uživatelská příručka. Systém automatického čištění a péče o varný prostor a parní generátor: automatická detekce stupně znečištění a stavu péče, automatická indikace optimálního stupně čištění a množství chemie, automatické odvápňování. Integrovaná ruční sprcha s automatickým navíjením, integrovanou funkcí uzavírání vody a plynulým dávkováním proudu vody. Servisní diagnostický systém s automatickým zobrazením servisních hlášení. Sonda teploty jádra se šestibodovým měřením. 350 libovolně volitelných programů až s 12 kroky. Napařování nastavitelné v tři krocích na teplotu 30–260 °C (horký vzduch nebo kombinace). Rozšířená funkce napařování s nastavením hodnoty vlhkosti s přesností na procenta. Pět rychlostí vzduchu, programovatelné. Pět stupňů kynutí, programovatelné. Funkce zajišťující rychlé a bezpečné zchlazení varného prostoru. Automatická předvolba okamžiku spuštění s možností nastavení data a času. Možnost nastavení jednotek teploty na °C nebo °F. Nastavitelná zvuková signalizace, nastavitelný kontrast displeje. Nastavení času v hodinách/minutách nebo v minutách/sekundách. Digitální indikátory teploty. Zobrazení skutečných a požadovaných hodnot. Možnost volby 1/2 energie. Vysoce výkonný generátor čerstvé páry s automatickým plněním vodou. Přívod energie řízený na základě aktuální potřeby. Integrovaná brzda kola ventilátoru. Odstředivé odlučování tuku bez dodatečného tukového filtru. Možnost zajištění dveří v poloze 120/180 stupňů. Bezdotykový spínač dveřního kontaktu. Podélná zásuvka vhodná pro gastronádoby GN 1/2, 1/3, 2/3, 2/8. Rozhraní USB pro export dat HACCP na paměťový modul USB nebo pro snadnou aktualizaci softwaru. Připojení na systém pro optimalizaci elektrické energie.</t>
  </si>
  <si>
    <t>6a</t>
  </si>
  <si>
    <t>2x 3,5 kW
1x 2 kW</t>
  </si>
  <si>
    <t>Výdejní režon  - 2x zabudovaná indukční varná a udržovací deska, spodní výhřevný prostor uzavřený dvířky, nástavba pro umístění zařízení. Profesionální vestavná indukční varná a udržovací deska. Bezrámečkové zabudování do pracovní desky. Rozměry sklokeramické desky: 350x330x min. 4mm. Rozměr nádobí při, kterém sepne indukční ohřev od 120mm. Zatížitelnost sklokeramické varné desky minimálně 60kg. Bezpečnostní prvky při přehřátí elektrického prostoru a varné desky (systém vypne při přehřátí). Bezpečnostní prvky při elektrickém přetížení.  Udržovací režim (souvide vaření) 7 teplotních stupňů (35,40,50,60,70,80,90°C). Varný režim 10 výkonových stupňů. Nastavení doby chodu v rozsahu minimálně od 1 minuta až 720 minut. Samostatný elektronický ovládací panel.</t>
  </si>
  <si>
    <t>Myčka provozního nádobí granulová s fukcí klasického mytí pro talíře, příbory a porcelánové nádobí. Otočný standardní mycí koš s možností vložení koše 500x500 pro mytí stolního nádobí. Objem nádrže: min. 83 l. Množství Granulí : 8 l. Teplota mycí vody: min. 65 °C. Teplota oplachovací vody: 85 °C. Objem oplachovací vody (litrů / mycí program) Program Eco: max. 4 l. Krátký/normální program: max. 8 litrů. K dosažení 3600 HUE podle hygienické směrnice NSF/ANSI 3 je potřeba 3,8 litrů , tak,  aby se nádobí nahřálo na 72 °C a došlo k bezpečné sanitaci nádobí. Mycí programy s granulemi: ECO 2 min 20 s; krátký 3 min 30 s; normální  5 min 30 s. Mycí programy bez granulí: ECO 2 min 20 s; krátký 2 min, 50 s; normální 4 min, 50 s. Mycí programy (mód combi): ECO 1 min 30 s; krátký 2 min; normální 2 min 30 s. Kapacita během programu: 6+1 GN1/1 65 mm nebo 3 GN1/1 do hloubky 200 mm a 3 GN1/1 do hloubky 65 mm nebo srovnatelné množství jiných nádob. Běžná kapacita za hodinu: 126 GN1/1 nebo srovnatelné množství jiných nádob. Kapacita za hodinu (mód Combi) 33 košů za hodinu (500 x 500 mm). Instalovaný příkon (napojení na teplou vodu): 12,6 kW. Motory mycího čerpadla 1 x 2,6 kW a 1x 0,7kW. Motor oplachovacího čerpadla 0.37 kW. Topná tělesa mytí/oplachování pro studenou vodu možnost 14 kW/14 kW). Třída ochrany: IP 55. Tlak/průtok studené vody 1–6 bar, 15 l/min. Vypouštění: Požadovaná kapacita 50 litrů/minutu. Součástí standartní konfigurace dodávky je: 1x USB port; 1x GD Memo; 1x Vzduchová mezera v souladu s EN 1717; 1x Standartní mycí koš; 1x Škrabka; 1x Sběrač granulí 8l; 1x 8l originálních granulí; 1x Připojení na studenou vodu; 1x Vložka na tácy a víka; 2x Flexibilní držák hrnců; 1x Koš na talíře 500x500; 1x Koš univerzální 500x500; 1x Dvouletá servisní sada. Připojení na systém pro optimalizaci elektrické energie.</t>
  </si>
  <si>
    <t>Duplexní automatický změkčovač teplé vody. Duplexní provedení, dva tanky, s objemovým kontrolním modulem, který automaticky řídí pracovní fáze změkčovače. Střídavý provoz tanků duplexu zajišťuje plynulou dodávku změkčené vody a to i během regenerace. Změkčovač pracuje plně automaticky, obsluha pouze doplňuje regenerační sůl. Regeneraci ionexu, proplach náplně a přepínání z jednoho tanku na druhý. Průtok doporučený max. 35 l/min (∆P ≤ 1 bar). Provozní výkon 0,8 – 1,7 m3 / hod (záleží na tvrdosti vstupní vody). Uspořádání systému duplex –střídavý. Regenerace katexového lože protiproudová. Vstup / výstup 3/4" (1" adapter), Tlak 2,0 – 8,0 bar, Teplota 2 – 65 °C, Tvrdost celková max. 38 °dH. Solankový tank - kapacita 45 kg tablet. soli. Pro filtraci mechanických nečistot ze vstupní vody do změkčovače je součástí ochranný filtr (100 μm). Připojení vstupu / výstupu filtru – 6/4´´, délka a šířka filtru 35 a 13 cm, vzdálenost vstup / výstup 20 cm. Max. tlak 8 bar, max. teplota 65°C, průtok do 6 m3/hod. Elektronické připojení: žádné.</t>
  </si>
  <si>
    <t>Příkony 230V</t>
  </si>
  <si>
    <t>Příkony 400V</t>
  </si>
  <si>
    <t>MV-TZ-1214/01</t>
  </si>
  <si>
    <t>M1-V1-1214/01</t>
  </si>
  <si>
    <t>MV-VV-1214/01</t>
  </si>
  <si>
    <t>MV-SP-1214/01</t>
  </si>
  <si>
    <t>FA4</t>
  </si>
  <si>
    <t>Seznam příloh</t>
  </si>
  <si>
    <t>Technická zpráva</t>
  </si>
  <si>
    <t>Výkres technologie</t>
  </si>
  <si>
    <t>Výkaz výměr</t>
  </si>
  <si>
    <t>arch.č.</t>
  </si>
  <si>
    <t>název dokumentu</t>
  </si>
  <si>
    <t>Profesionální vestavná indukční varná a udržovací deska. Bezrámečkové zabudování do varného bloku.
Rozměry sklokeramické desky: 350x330x min. 4mm. Rozměr nádobí při, kterém sepne indukční ohřev od 120mm. Zatížitelnost sklokeramické varné desky minimálně 60kg. Bezpečnostní prvky při přehřátí elektrického prostoru a varné desky (systém vypne při přehřátí). Bezpečnostní prvky při elektrickém přetížení. 
Udržovací režim (souvide vaření) 7 teplotních stupňů (35,40,50,60,70,80,90°C). Varný režim 10 výkonových stupňů. Nastavení doby chodu v rozsahu minimálně od 1 minuta až 720 minut. Samostatný elektronický ovládací panel, včetně konektoru pro připojení teplotní pokrmové sondy.</t>
  </si>
  <si>
    <t xml:space="preserve">Profesionální stolní indukční plotna. Teplotní pokrmová sonda s přesností na 1°C. Regulace s vpichovou teplotní sondou 35-90°C. 10 výkonových stůpňů. 7 varných/udržovacích stůpňu. Varné/udržovací režímy 35-200°C. Nastavení času min. 0-720 minut. Výměnný a čistitelný vzduchový filtr. Ceranové sklo. Informační displej. LED ukazatel stavu. Automatické rozeznání typu pánve. Integrovaný ochranný systém. Chybová hlášení. Minimální rozměr hrnce pro fungování indkukce 120mm. Zatížitelnost zařízení hrncem max. 30kg. </t>
  </si>
  <si>
    <t>Profesionální vestavná indukční varná a udržovací deska. Bezrámečkové zabudování do varného bloku.
Rozměry sklokeramické desky: 350x330x min. 4mm. Rozměr nádobí při, kterém sepne indukční ohřev od 120mm. Zatížitelnost sklokeramické varné desky minimálně 60kg. Bezpečnostní prvky při přehřátí elektrického prostoru a varné desky (systém vypne při přehřátí). Bezpečnostní prvky při elektrickém přetížení. 
Udržovací režim (souvide vaření) 7 teplotních stupňů (35,40,50,60,70,80,90°C). Varný režim 10 výkonových stupňů. Nastavení doby chodu v rozsahu minimálně od 1 minuta až 720 minut. Samostatný elektronický ovládací panel.Samostatný elektronický ovládací panel, včetně konektoru a teplotní pokrmové sondy s přesností na 1°C.</t>
  </si>
  <si>
    <t>Požadované parametry a vlastnosti technologie kuchyní a příslušenství</t>
  </si>
  <si>
    <t>Minimální požadavky na materiálové provedení</t>
  </si>
  <si>
    <t>Požadavky na předložení technických listů a osvědčení v nabídce</t>
  </si>
  <si>
    <t>Předložení technické dokumentace dle odst. 5.1.2 Zadávací dokumentace - prokázání splnění minimálních požadovaných parametrů nabízeného zařízení
Předložení dokumentace dle odst. 7.5.3 Zadávací dokumentace - certifikát o proškolení min. 1 technika k odborné montáži a servisu výrobcem nebo dovozcem nabízeného zařízení</t>
  </si>
  <si>
    <t>Multifunkční pánev. Užitná kapacita: min. 2x 14 litrů. Rozsah teplot: 30 – 250°C. Varná média: se sedmi procesními skupinami: maso, ryby, zelenina a přílohy, pokrmy z vajec, polévky a omáčky, mléčné a sladké pokrmy, Finishing a servis; manuální režim se třemi provozními režimy: pečení masa, vaření, fritování; programovací režim. Doplňkové funkce: snímání teploty jádra se šesti měřícími body; současné vaření se dvěma různými varnými médii; automatické zdvihání a spouštění (koše k vaření těstovin a fritování); obrazovka á la carte k ideálnímu vaření, pečení a fritování jednotlivých porcí; datová paměť HACCP a export přes rozhraní USB; 350 pozic v paměti pro individuální procesy. Výbava: integrovaná ruční sprcha s automatickým zatahováním, integrovaná funkce uzavření vody a plynulé dávkování proudu; sonda teploty jádra se šesti mycími body; vyprazdňování varné, resp. mycí vody přímo nádobou; automatické plnicí zařízení VarioDose™ pracující s přesností na litr; TFT displej dotyková obrazovka s jasnou symbolikou obsluhy; integrované tlačítko zapnutí/vypnutí; doplňkové funkce lze volit stiskem tlačítka; ukazatel s vysvětlujícími texty; centrální nastavovací kolečko a snadno čistitelná tlačítka; indikátor provozu a výstrah, např. horký olej při fritování; digitální indikátory teploty; zobrazení požadovaných a skutečných hodnot; digitální spínací hodiny 0 -24hod. s trvalým nastavením; bezpečnostní termostat; patentovaný topný systém VarioBoost™; rozhraní USB. Připojení na systém pro optimalizaci elektrické energie.</t>
  </si>
  <si>
    <t>Předložení technické dokumentace dle odst. 5.1.2 Zadávací dokumentace - prokázání splnění minimálních požadovaných parametrů nabízeného zařízení</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</si>
</sst>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name val="Calibri"/>
      <family val="2"/>
      <charset val="238"/>
    </font>
    <font>
      <sz val="10"/>
      <name val="Arial CE"/>
      <family val="2"/>
      <charset val="23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2">
    <xf numFmtId="0" fontId="0" fillId="0" borderId="0" xfId="0"/>
    <xf numFmtId="0" fontId="16" fillId="0" borderId="19" xfId="0" applyFont="1" applyBorder="1" applyAlignment="1">
      <alignment horizontal="center"/>
    </xf>
    <xf numFmtId="0" fontId="16" fillId="0" borderId="20" xfId="0" applyFont="1" applyBorder="1" applyAlignment="1">
      <alignment horizontal="center"/>
    </xf>
    <xf numFmtId="0" fontId="16" fillId="0" borderId="21" xfId="0" applyFont="1" applyBorder="1" applyAlignment="1">
      <alignment horizontal="center"/>
    </xf>
    <xf numFmtId="0" fontId="0" fillId="0" borderId="11" xfId="0" applyBorder="1"/>
    <xf numFmtId="0" fontId="0" fillId="0" borderId="12" xfId="0" applyBorder="1" applyAlignment="1">
      <alignment horizontal="center"/>
    </xf>
    <xf numFmtId="0" fontId="0" fillId="0" borderId="13" xfId="0" applyBorder="1"/>
    <xf numFmtId="0" fontId="0" fillId="0" borderId="15" xfId="0" applyBorder="1" applyAlignment="1">
      <alignment horizontal="center"/>
    </xf>
    <xf numFmtId="0" fontId="0" fillId="0" borderId="10" xfId="0" applyBorder="1" applyAlignment="1">
      <alignment horizontal="right"/>
    </xf>
    <xf numFmtId="0" fontId="0" fillId="0" borderId="14" xfId="0" applyBorder="1" applyAlignment="1">
      <alignment horizontal="right"/>
    </xf>
    <xf numFmtId="0" fontId="16" fillId="0" borderId="10" xfId="0" applyFont="1" applyFill="1" applyBorder="1" applyAlignment="1">
      <alignment horizontal="center" vertical="center" wrapText="1"/>
    </xf>
    <xf numFmtId="0" fontId="16" fillId="0" borderId="10" xfId="0" applyFont="1" applyFill="1" applyBorder="1" applyAlignment="1">
      <alignment vertical="center" wrapText="1"/>
    </xf>
    <xf numFmtId="0" fontId="19" fillId="0" borderId="10" xfId="0" applyFont="1" applyFill="1" applyBorder="1" applyAlignment="1">
      <alignment horizontal="center" vertical="center" wrapText="1"/>
    </xf>
    <xf numFmtId="0" fontId="19" fillId="0" borderId="10" xfId="0" applyFont="1" applyFill="1" applyBorder="1" applyAlignment="1">
      <alignment horizontal="center" vertical="center"/>
    </xf>
    <xf numFmtId="0" fontId="0" fillId="0" borderId="0" xfId="0" applyFill="1" applyAlignment="1">
      <alignment vertical="center"/>
    </xf>
    <xf numFmtId="0" fontId="0" fillId="0" borderId="0" xfId="0" applyFill="1" applyAlignment="1">
      <alignment horizontal="center" vertical="center"/>
    </xf>
    <xf numFmtId="0" fontId="0" fillId="0" borderId="10"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0" xfId="0" applyFont="1" applyFill="1" applyBorder="1" applyAlignment="1">
      <alignment horizontal="center" vertical="center"/>
    </xf>
    <xf numFmtId="0" fontId="0" fillId="0" borderId="10" xfId="0" applyFill="1" applyBorder="1" applyAlignment="1">
      <alignment vertical="center" wrapText="1"/>
    </xf>
    <xf numFmtId="0" fontId="18" fillId="0" borderId="10" xfId="0" applyFont="1" applyFill="1" applyBorder="1" applyAlignment="1">
      <alignment horizontal="center" vertical="center" wrapText="1"/>
    </xf>
    <xf numFmtId="0" fontId="18" fillId="0" borderId="10" xfId="0" applyFont="1" applyFill="1" applyBorder="1" applyAlignment="1">
      <alignment vertical="center" wrapText="1"/>
    </xf>
    <xf numFmtId="0" fontId="20" fillId="0" borderId="10" xfId="0" applyFont="1" applyFill="1" applyBorder="1" applyAlignment="1">
      <alignment horizontal="center" vertical="center" wrapText="1"/>
    </xf>
    <xf numFmtId="0" fontId="0" fillId="0" borderId="10" xfId="0" applyFont="1" applyFill="1" applyBorder="1" applyAlignment="1">
      <alignment vertical="center"/>
    </xf>
    <xf numFmtId="0" fontId="0" fillId="0" borderId="10" xfId="0" quotePrefix="1" applyFill="1" applyBorder="1" applyAlignment="1">
      <alignment vertical="center" wrapText="1"/>
    </xf>
    <xf numFmtId="0" fontId="0" fillId="0" borderId="10" xfId="0" quotePrefix="1" applyFill="1" applyBorder="1" applyAlignment="1">
      <alignment vertical="center"/>
    </xf>
    <xf numFmtId="16" fontId="16" fillId="0" borderId="10" xfId="0" applyNumberFormat="1" applyFont="1" applyFill="1" applyBorder="1" applyAlignment="1">
      <alignment horizontal="center" vertical="center" wrapText="1"/>
    </xf>
    <xf numFmtId="0" fontId="21" fillId="0" borderId="10" xfId="0" applyFont="1" applyFill="1" applyBorder="1" applyAlignment="1">
      <alignment horizontal="center" vertical="center" wrapText="1"/>
    </xf>
    <xf numFmtId="0" fontId="0" fillId="0" borderId="10" xfId="0" applyFont="1" applyFill="1" applyBorder="1" applyAlignment="1">
      <alignment vertical="center" wrapText="1"/>
    </xf>
    <xf numFmtId="0" fontId="16" fillId="0" borderId="10" xfId="0" applyFont="1" applyFill="1" applyBorder="1" applyAlignment="1">
      <alignment horizontal="center" vertical="center"/>
    </xf>
    <xf numFmtId="0" fontId="0" fillId="0" borderId="10" xfId="0" applyFill="1" applyBorder="1" applyAlignment="1">
      <alignment vertical="center"/>
    </xf>
    <xf numFmtId="0" fontId="16" fillId="33" borderId="0" xfId="0" applyFont="1" applyFill="1" applyAlignment="1">
      <alignment horizontal="center" vertical="center"/>
    </xf>
    <xf numFmtId="0" fontId="0" fillId="0" borderId="0" xfId="0" applyFill="1" applyAlignment="1">
      <alignment vertical="center" wrapText="1"/>
    </xf>
    <xf numFmtId="0" fontId="19" fillId="0" borderId="0" xfId="0" applyFont="1" applyFill="1" applyBorder="1" applyAlignment="1">
      <alignment horizontal="left" vertical="center" wrapText="1"/>
    </xf>
    <xf numFmtId="0" fontId="0" fillId="0" borderId="0" xfId="0" applyFont="1" applyFill="1" applyAlignment="1">
      <alignment horizontal="center" vertical="center" wrapText="1"/>
    </xf>
    <xf numFmtId="0" fontId="16" fillId="0" borderId="0" xfId="0" applyFont="1" applyFill="1" applyAlignment="1">
      <alignment horizontal="center" vertical="center"/>
    </xf>
    <xf numFmtId="0" fontId="0" fillId="0" borderId="0" xfId="0" applyFont="1" applyFill="1" applyAlignment="1">
      <alignment vertical="center"/>
    </xf>
    <xf numFmtId="0" fontId="18" fillId="0" borderId="16" xfId="0" applyFont="1" applyFill="1" applyBorder="1" applyAlignment="1" applyProtection="1">
      <alignment vertical="center" wrapText="1"/>
    </xf>
    <xf numFmtId="0" fontId="18" fillId="0" borderId="17" xfId="0" applyFont="1" applyFill="1" applyBorder="1" applyAlignment="1" applyProtection="1">
      <alignment vertical="center" wrapText="1"/>
    </xf>
    <xf numFmtId="0" fontId="19" fillId="0" borderId="18" xfId="0" applyFont="1" applyFill="1" applyBorder="1" applyAlignment="1" applyProtection="1">
      <alignment vertical="center" wrapText="1"/>
    </xf>
    <xf numFmtId="0" fontId="18" fillId="0" borderId="10" xfId="0" applyFont="1" applyFill="1" applyBorder="1" applyAlignment="1">
      <alignment horizontal="left" vertical="center" wrapText="1"/>
    </xf>
    <xf numFmtId="0" fontId="20" fillId="0" borderId="10" xfId="0" applyFont="1" applyFill="1" applyBorder="1" applyAlignment="1">
      <alignment horizontal="left" vertical="center" wrapText="1"/>
    </xf>
  </cellXfs>
  <cellStyles count="42">
    <cellStyle name="20 % – Zvýraznění1" xfId="19" builtinId="30" customBuiltin="1"/>
    <cellStyle name="20 % – Zvýraznění2" xfId="23" builtinId="34" customBuiltin="1"/>
    <cellStyle name="20 % – Zvýraznění3" xfId="27" builtinId="38" customBuiltin="1"/>
    <cellStyle name="20 % – Zvýraznění4" xfId="31" builtinId="42" customBuiltin="1"/>
    <cellStyle name="20 % – Zvýraznění5" xfId="35" builtinId="46" customBuiltin="1"/>
    <cellStyle name="20 % – Zvýraznění6" xfId="39" builtinId="50" customBuiltin="1"/>
    <cellStyle name="40 % – Zvýraznění1" xfId="20" builtinId="31" customBuiltin="1"/>
    <cellStyle name="40 % – Zvýraznění2" xfId="24" builtinId="35" customBuiltin="1"/>
    <cellStyle name="40 % – Zvýraznění3" xfId="28" builtinId="39" customBuiltin="1"/>
    <cellStyle name="40 % – Zvýraznění4" xfId="32" builtinId="43" customBuiltin="1"/>
    <cellStyle name="40 % – Zvýraznění5" xfId="36" builtinId="47" customBuiltin="1"/>
    <cellStyle name="40 % – Zvýraznění6" xfId="40" builtinId="51" customBuiltin="1"/>
    <cellStyle name="60 % – Zvýraznění1" xfId="21" builtinId="32" customBuiltin="1"/>
    <cellStyle name="60 % – Zvýraznění2" xfId="25" builtinId="36" customBuiltin="1"/>
    <cellStyle name="60 % – Zvýraznění3" xfId="29" builtinId="40" customBuiltin="1"/>
    <cellStyle name="60 % – Zvýraznění4" xfId="33" builtinId="44" customBuiltin="1"/>
    <cellStyle name="60 % – Zvýraznění5" xfId="37" builtinId="48" customBuiltin="1"/>
    <cellStyle name="60 % – Zvýraznění6" xfId="41" builtinId="52" customBuiltin="1"/>
    <cellStyle name="Celkem" xfId="17" builtinId="25" customBuiltin="1"/>
    <cellStyle name="Chybně" xfId="7" builtinId="27"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Poznámka" xfId="15" builtinId="10" customBuiltin="1"/>
    <cellStyle name="Propojená buňka" xfId="12" builtinId="24" customBuiltin="1"/>
    <cellStyle name="Správně" xfId="6" builtinId="26"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name="A9016-00001" connectionId="1" autoFormatId="16" applyNumberFormats="0" applyBorderFormats="0" applyFontFormats="1" applyPatternFormats="1" applyAlignmentFormats="0" applyWidthHeightFormats="0"/>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6"/>
  <sheetViews>
    <sheetView tabSelected="1" view="pageBreakPreview" zoomScale="75" zoomScaleSheetLayoutView="75" workbookViewId="0">
      <selection activeCell="C55" sqref="C55"/>
    </sheetView>
  </sheetViews>
  <sheetFormatPr defaultColWidth="9.109375" defaultRowHeight="14.4" x14ac:dyDescent="0.3"/>
  <cols>
    <col min="1" max="1" width="6.44140625" style="32" customWidth="1"/>
    <col min="2" max="2" width="100" style="32" customWidth="1"/>
    <col min="3" max="3" width="28.5546875" style="34" bestFit="1" customWidth="1"/>
    <col min="4" max="4" width="28.5546875" style="34" customWidth="1"/>
    <col min="5" max="5" width="8.88671875" style="35" customWidth="1"/>
    <col min="6" max="7" width="8.88671875" style="14" customWidth="1"/>
    <col min="8" max="8" width="11.88671875" style="14" customWidth="1"/>
    <col min="9" max="10" width="10" style="14" customWidth="1"/>
    <col min="11" max="11" width="6.6640625" style="36" customWidth="1"/>
    <col min="12" max="12" width="9.109375" style="14"/>
    <col min="13" max="14" width="12.33203125" style="15" bestFit="1" customWidth="1"/>
    <col min="15" max="16384" width="9.109375" style="14"/>
  </cols>
  <sheetData>
    <row r="2" spans="1:14" ht="43.2" x14ac:dyDescent="0.3">
      <c r="A2" s="10" t="s">
        <v>0</v>
      </c>
      <c r="B2" s="11" t="s">
        <v>89</v>
      </c>
      <c r="C2" s="12" t="s">
        <v>90</v>
      </c>
      <c r="D2" s="12" t="s">
        <v>91</v>
      </c>
      <c r="E2" s="10" t="s">
        <v>1</v>
      </c>
      <c r="F2" s="10" t="s">
        <v>2</v>
      </c>
      <c r="G2" s="10" t="s">
        <v>3</v>
      </c>
      <c r="H2" s="10" t="s">
        <v>4</v>
      </c>
      <c r="I2" s="10" t="s">
        <v>5</v>
      </c>
      <c r="J2" s="10" t="s">
        <v>6</v>
      </c>
      <c r="K2" s="13" t="s">
        <v>17</v>
      </c>
      <c r="M2" s="15" t="s">
        <v>73</v>
      </c>
      <c r="N2" s="15" t="s">
        <v>74</v>
      </c>
    </row>
    <row r="3" spans="1:14" ht="21" customHeight="1" x14ac:dyDescent="0.3">
      <c r="A3" s="10"/>
      <c r="B3" s="10" t="s">
        <v>16</v>
      </c>
      <c r="C3" s="16"/>
      <c r="D3" s="16"/>
      <c r="E3" s="10"/>
      <c r="F3" s="17"/>
      <c r="G3" s="17"/>
      <c r="H3" s="17"/>
      <c r="I3" s="17"/>
      <c r="J3" s="17"/>
      <c r="K3" s="18"/>
    </row>
    <row r="4" spans="1:14" ht="246" customHeight="1" x14ac:dyDescent="0.3">
      <c r="A4" s="10">
        <v>1</v>
      </c>
      <c r="B4" s="19" t="s">
        <v>93</v>
      </c>
      <c r="C4" s="14"/>
      <c r="D4" s="40" t="s">
        <v>92</v>
      </c>
      <c r="E4" s="18">
        <v>962</v>
      </c>
      <c r="F4" s="18">
        <v>800</v>
      </c>
      <c r="G4" s="18">
        <v>400</v>
      </c>
      <c r="H4" s="18"/>
      <c r="I4" s="18">
        <v>13</v>
      </c>
      <c r="J4" s="20"/>
      <c r="K4" s="18">
        <v>1</v>
      </c>
      <c r="M4" s="15">
        <f t="shared" ref="M4:M21" si="0">K4*H4</f>
        <v>0</v>
      </c>
      <c r="N4" s="15">
        <f t="shared" ref="N4:N42" si="1">K4*I4</f>
        <v>13</v>
      </c>
    </row>
    <row r="5" spans="1:14" ht="43.2" x14ac:dyDescent="0.3">
      <c r="A5" s="10" t="s">
        <v>18</v>
      </c>
      <c r="B5" s="21" t="s">
        <v>22</v>
      </c>
      <c r="C5" s="22" t="s">
        <v>24</v>
      </c>
      <c r="D5" s="22"/>
      <c r="E5" s="20">
        <v>1000</v>
      </c>
      <c r="F5" s="20">
        <v>800</v>
      </c>
      <c r="G5" s="20">
        <v>500</v>
      </c>
      <c r="H5" s="20"/>
      <c r="I5" s="20"/>
      <c r="J5" s="20"/>
      <c r="K5" s="18">
        <v>1</v>
      </c>
      <c r="M5" s="15">
        <f t="shared" si="0"/>
        <v>0</v>
      </c>
      <c r="N5" s="15">
        <f t="shared" si="1"/>
        <v>0</v>
      </c>
    </row>
    <row r="6" spans="1:14" ht="28.8" x14ac:dyDescent="0.3">
      <c r="A6" s="10" t="s">
        <v>21</v>
      </c>
      <c r="B6" s="19" t="s">
        <v>23</v>
      </c>
      <c r="C6" s="23"/>
      <c r="D6" s="23"/>
      <c r="E6" s="18"/>
      <c r="F6" s="18"/>
      <c r="G6" s="20"/>
      <c r="H6" s="20"/>
      <c r="I6" s="20"/>
      <c r="J6" s="20"/>
      <c r="K6" s="18">
        <v>1</v>
      </c>
      <c r="M6" s="15">
        <f t="shared" si="0"/>
        <v>0</v>
      </c>
      <c r="N6" s="15">
        <f t="shared" si="1"/>
        <v>0</v>
      </c>
    </row>
    <row r="7" spans="1:14" ht="100.2" customHeight="1" x14ac:dyDescent="0.3">
      <c r="A7" s="10">
        <v>2</v>
      </c>
      <c r="B7" s="21" t="s">
        <v>25</v>
      </c>
      <c r="C7" s="22" t="s">
        <v>24</v>
      </c>
      <c r="D7" s="41" t="s">
        <v>94</v>
      </c>
      <c r="E7" s="20">
        <v>1274</v>
      </c>
      <c r="F7" s="20">
        <v>700</v>
      </c>
      <c r="G7" s="20">
        <v>900</v>
      </c>
      <c r="H7" s="20">
        <v>0.4</v>
      </c>
      <c r="I7" s="20"/>
      <c r="J7" s="17"/>
      <c r="K7" s="18">
        <v>1</v>
      </c>
      <c r="M7" s="15">
        <f t="shared" si="0"/>
        <v>0.4</v>
      </c>
      <c r="N7" s="15">
        <f t="shared" si="1"/>
        <v>0</v>
      </c>
    </row>
    <row r="8" spans="1:14" ht="409.5" customHeight="1" x14ac:dyDescent="0.3">
      <c r="A8" s="10">
        <v>3</v>
      </c>
      <c r="B8" s="21" t="s">
        <v>65</v>
      </c>
      <c r="C8" s="20"/>
      <c r="D8" s="40" t="s">
        <v>92</v>
      </c>
      <c r="E8" s="20">
        <v>655</v>
      </c>
      <c r="F8" s="20">
        <v>555</v>
      </c>
      <c r="G8" s="20">
        <v>567</v>
      </c>
      <c r="H8" s="20"/>
      <c r="I8" s="20">
        <v>5.7</v>
      </c>
      <c r="J8" s="17"/>
      <c r="K8" s="18">
        <v>1</v>
      </c>
      <c r="M8" s="15">
        <f t="shared" si="0"/>
        <v>0</v>
      </c>
      <c r="N8" s="15">
        <f t="shared" si="1"/>
        <v>5.7</v>
      </c>
    </row>
    <row r="9" spans="1:14" ht="409.5" customHeight="1" x14ac:dyDescent="0.3">
      <c r="A9" s="10">
        <v>4</v>
      </c>
      <c r="B9" s="21" t="s">
        <v>66</v>
      </c>
      <c r="C9" s="14"/>
      <c r="D9" s="40" t="s">
        <v>92</v>
      </c>
      <c r="E9" s="20">
        <v>655</v>
      </c>
      <c r="F9" s="20">
        <v>555</v>
      </c>
      <c r="G9" s="20">
        <v>567</v>
      </c>
      <c r="H9" s="20"/>
      <c r="I9" s="20">
        <v>5.7</v>
      </c>
      <c r="J9" s="17"/>
      <c r="K9" s="18">
        <v>1</v>
      </c>
      <c r="M9" s="15">
        <f t="shared" si="0"/>
        <v>0</v>
      </c>
      <c r="N9" s="15">
        <f t="shared" si="1"/>
        <v>5.7</v>
      </c>
    </row>
    <row r="10" spans="1:14" ht="86.4" x14ac:dyDescent="0.3">
      <c r="A10" s="10">
        <v>5</v>
      </c>
      <c r="B10" s="21" t="s">
        <v>62</v>
      </c>
      <c r="C10" s="20"/>
      <c r="D10" s="41" t="s">
        <v>94</v>
      </c>
      <c r="E10" s="20">
        <v>130</v>
      </c>
      <c r="F10" s="20">
        <v>260</v>
      </c>
      <c r="G10" s="20">
        <v>380</v>
      </c>
      <c r="H10" s="20">
        <v>2</v>
      </c>
      <c r="I10" s="20"/>
      <c r="J10" s="17"/>
      <c r="K10" s="18">
        <v>1</v>
      </c>
      <c r="M10" s="15">
        <f t="shared" si="0"/>
        <v>2</v>
      </c>
      <c r="N10" s="15">
        <f t="shared" si="1"/>
        <v>0</v>
      </c>
    </row>
    <row r="11" spans="1:14" ht="100.8" x14ac:dyDescent="0.3">
      <c r="A11" s="10">
        <v>6</v>
      </c>
      <c r="B11" s="21" t="s">
        <v>88</v>
      </c>
      <c r="C11" s="20"/>
      <c r="D11" s="41" t="s">
        <v>94</v>
      </c>
      <c r="E11" s="20"/>
      <c r="F11" s="20"/>
      <c r="G11" s="20"/>
      <c r="H11" s="20">
        <v>3.5</v>
      </c>
      <c r="I11" s="20"/>
      <c r="J11" s="17"/>
      <c r="K11" s="18">
        <v>1</v>
      </c>
      <c r="M11" s="15">
        <f t="shared" si="0"/>
        <v>3.5</v>
      </c>
      <c r="N11" s="15">
        <f t="shared" si="1"/>
        <v>0</v>
      </c>
    </row>
    <row r="12" spans="1:14" ht="81" customHeight="1" x14ac:dyDescent="0.3">
      <c r="A12" s="10" t="s">
        <v>68</v>
      </c>
      <c r="B12" s="21" t="s">
        <v>87</v>
      </c>
      <c r="C12" s="20"/>
      <c r="D12" s="41" t="s">
        <v>94</v>
      </c>
      <c r="E12" s="20">
        <v>300</v>
      </c>
      <c r="F12" s="20">
        <v>520</v>
      </c>
      <c r="G12" s="20">
        <v>110</v>
      </c>
      <c r="H12" s="20">
        <v>3.5</v>
      </c>
      <c r="I12" s="20"/>
      <c r="J12" s="17"/>
      <c r="K12" s="18">
        <v>1</v>
      </c>
      <c r="M12" s="15">
        <f t="shared" si="0"/>
        <v>3.5</v>
      </c>
      <c r="N12" s="15">
        <f t="shared" si="1"/>
        <v>0</v>
      </c>
    </row>
    <row r="13" spans="1:14" ht="86.4" x14ac:dyDescent="0.3">
      <c r="A13" s="10">
        <v>7</v>
      </c>
      <c r="B13" s="21" t="s">
        <v>26</v>
      </c>
      <c r="C13" s="20" t="s">
        <v>27</v>
      </c>
      <c r="D13" s="41" t="s">
        <v>94</v>
      </c>
      <c r="E13" s="17">
        <v>760</v>
      </c>
      <c r="F13" s="17">
        <v>700</v>
      </c>
      <c r="G13" s="17">
        <v>850</v>
      </c>
      <c r="H13" s="20">
        <v>0.6</v>
      </c>
      <c r="I13" s="20"/>
      <c r="J13" s="17"/>
      <c r="K13" s="18">
        <v>1</v>
      </c>
      <c r="M13" s="15">
        <f t="shared" si="0"/>
        <v>0.6</v>
      </c>
      <c r="N13" s="15">
        <f t="shared" si="1"/>
        <v>0</v>
      </c>
    </row>
    <row r="14" spans="1:14" ht="225" customHeight="1" x14ac:dyDescent="0.3">
      <c r="A14" s="10">
        <v>8</v>
      </c>
      <c r="B14" s="21" t="s">
        <v>47</v>
      </c>
      <c r="C14" s="14"/>
      <c r="D14" s="40" t="s">
        <v>92</v>
      </c>
      <c r="E14" s="20">
        <v>693</v>
      </c>
      <c r="F14" s="20">
        <v>645</v>
      </c>
      <c r="G14" s="20">
        <v>711</v>
      </c>
      <c r="H14" s="20"/>
      <c r="I14" s="20">
        <v>16</v>
      </c>
      <c r="J14" s="17"/>
      <c r="K14" s="18">
        <v>1</v>
      </c>
      <c r="M14" s="15">
        <f t="shared" si="0"/>
        <v>0</v>
      </c>
      <c r="N14" s="15">
        <f t="shared" si="1"/>
        <v>16</v>
      </c>
    </row>
    <row r="15" spans="1:14" ht="230.25" customHeight="1" x14ac:dyDescent="0.3">
      <c r="A15" s="10">
        <v>9</v>
      </c>
      <c r="B15" s="21" t="s">
        <v>48</v>
      </c>
      <c r="C15" s="20"/>
      <c r="D15" s="41" t="s">
        <v>94</v>
      </c>
      <c r="E15" s="20">
        <v>361</v>
      </c>
      <c r="F15" s="20">
        <v>675</v>
      </c>
      <c r="G15" s="20">
        <v>630</v>
      </c>
      <c r="H15" s="20"/>
      <c r="I15" s="20">
        <v>5</v>
      </c>
      <c r="J15" s="17"/>
      <c r="K15" s="18">
        <v>1</v>
      </c>
      <c r="M15" s="15">
        <f t="shared" si="0"/>
        <v>0</v>
      </c>
      <c r="N15" s="15">
        <f t="shared" si="1"/>
        <v>5</v>
      </c>
    </row>
    <row r="16" spans="1:14" ht="180" customHeight="1" x14ac:dyDescent="0.3">
      <c r="A16" s="10">
        <v>10</v>
      </c>
      <c r="B16" s="21" t="s">
        <v>49</v>
      </c>
      <c r="C16" s="20" t="s">
        <v>27</v>
      </c>
      <c r="D16" s="41" t="s">
        <v>94</v>
      </c>
      <c r="E16" s="20">
        <v>600</v>
      </c>
      <c r="F16" s="20">
        <v>700</v>
      </c>
      <c r="G16" s="20">
        <v>850</v>
      </c>
      <c r="H16" s="20"/>
      <c r="I16" s="20">
        <v>18.2</v>
      </c>
      <c r="J16" s="17"/>
      <c r="K16" s="18">
        <v>1</v>
      </c>
      <c r="M16" s="15">
        <f t="shared" si="0"/>
        <v>0</v>
      </c>
      <c r="N16" s="15">
        <f t="shared" si="1"/>
        <v>18.2</v>
      </c>
    </row>
    <row r="17" spans="1:14" ht="43.2" x14ac:dyDescent="0.3">
      <c r="A17" s="10">
        <v>11</v>
      </c>
      <c r="B17" s="21" t="s">
        <v>59</v>
      </c>
      <c r="C17" s="20" t="s">
        <v>27</v>
      </c>
      <c r="D17" s="20"/>
      <c r="E17" s="20">
        <v>4500</v>
      </c>
      <c r="F17" s="20" t="s">
        <v>7</v>
      </c>
      <c r="G17" s="20">
        <v>900</v>
      </c>
      <c r="H17" s="20"/>
      <c r="I17" s="20"/>
      <c r="J17" s="17"/>
      <c r="K17" s="18">
        <v>1</v>
      </c>
      <c r="M17" s="15">
        <f t="shared" si="0"/>
        <v>0</v>
      </c>
      <c r="N17" s="15">
        <f t="shared" si="1"/>
        <v>0</v>
      </c>
    </row>
    <row r="18" spans="1:14" ht="43.2" x14ac:dyDescent="0.3">
      <c r="A18" s="10">
        <v>12</v>
      </c>
      <c r="B18" s="21" t="s">
        <v>60</v>
      </c>
      <c r="C18" s="20" t="s">
        <v>27</v>
      </c>
      <c r="D18" s="20"/>
      <c r="E18" s="20">
        <v>3280</v>
      </c>
      <c r="F18" s="20">
        <v>800</v>
      </c>
      <c r="G18" s="20">
        <v>900</v>
      </c>
      <c r="H18" s="20"/>
      <c r="I18" s="20"/>
      <c r="J18" s="17"/>
      <c r="K18" s="18">
        <v>1</v>
      </c>
      <c r="M18" s="15">
        <f t="shared" si="0"/>
        <v>0</v>
      </c>
      <c r="N18" s="15">
        <f t="shared" si="1"/>
        <v>0</v>
      </c>
    </row>
    <row r="19" spans="1:14" ht="129.6" x14ac:dyDescent="0.3">
      <c r="A19" s="10">
        <v>13</v>
      </c>
      <c r="B19" s="21" t="s">
        <v>50</v>
      </c>
      <c r="C19" s="20" t="s">
        <v>27</v>
      </c>
      <c r="D19" s="41" t="s">
        <v>94</v>
      </c>
      <c r="E19" s="20">
        <v>410</v>
      </c>
      <c r="F19" s="20">
        <v>660</v>
      </c>
      <c r="G19" s="20">
        <v>405</v>
      </c>
      <c r="H19" s="20">
        <v>1.06</v>
      </c>
      <c r="I19" s="20"/>
      <c r="J19" s="17"/>
      <c r="K19" s="18">
        <v>1</v>
      </c>
      <c r="M19" s="15">
        <f t="shared" si="0"/>
        <v>1.06</v>
      </c>
      <c r="N19" s="15">
        <f t="shared" si="1"/>
        <v>0</v>
      </c>
    </row>
    <row r="20" spans="1:14" ht="86.4" x14ac:dyDescent="0.3">
      <c r="A20" s="10">
        <v>14</v>
      </c>
      <c r="B20" s="21" t="s">
        <v>51</v>
      </c>
      <c r="C20" s="20" t="s">
        <v>27</v>
      </c>
      <c r="D20" s="41" t="s">
        <v>94</v>
      </c>
      <c r="E20" s="20">
        <v>540</v>
      </c>
      <c r="F20" s="20">
        <v>815</v>
      </c>
      <c r="G20" s="20">
        <v>1060</v>
      </c>
      <c r="H20" s="20">
        <v>0.38</v>
      </c>
      <c r="I20" s="20"/>
      <c r="J20" s="17"/>
      <c r="K20" s="18">
        <v>1</v>
      </c>
      <c r="M20" s="15">
        <f t="shared" si="0"/>
        <v>0.38</v>
      </c>
      <c r="N20" s="15">
        <f t="shared" si="1"/>
        <v>0</v>
      </c>
    </row>
    <row r="21" spans="1:14" ht="86.4" x14ac:dyDescent="0.3">
      <c r="A21" s="10">
        <v>15</v>
      </c>
      <c r="B21" s="21" t="s">
        <v>52</v>
      </c>
      <c r="C21" s="20" t="s">
        <v>27</v>
      </c>
      <c r="D21" s="41" t="s">
        <v>94</v>
      </c>
      <c r="E21" s="20">
        <v>1344</v>
      </c>
      <c r="F21" s="20">
        <v>336</v>
      </c>
      <c r="G21" s="20">
        <v>450</v>
      </c>
      <c r="H21" s="20">
        <v>0.14000000000000001</v>
      </c>
      <c r="I21" s="20"/>
      <c r="J21" s="17"/>
      <c r="K21" s="18">
        <v>1</v>
      </c>
      <c r="M21" s="15">
        <f t="shared" si="0"/>
        <v>0.14000000000000001</v>
      </c>
      <c r="N21" s="15">
        <f t="shared" si="1"/>
        <v>0</v>
      </c>
    </row>
    <row r="22" spans="1:14" ht="128.25" customHeight="1" x14ac:dyDescent="0.3">
      <c r="A22" s="10">
        <v>16</v>
      </c>
      <c r="B22" s="19" t="s">
        <v>70</v>
      </c>
      <c r="C22" s="20" t="s">
        <v>27</v>
      </c>
      <c r="D22" s="41" t="s">
        <v>94</v>
      </c>
      <c r="E22" s="20">
        <v>1720</v>
      </c>
      <c r="F22" s="20">
        <v>750</v>
      </c>
      <c r="G22" s="20">
        <v>900</v>
      </c>
      <c r="H22" s="20" t="s">
        <v>69</v>
      </c>
      <c r="I22" s="20"/>
      <c r="J22" s="17"/>
      <c r="K22" s="18">
        <v>1</v>
      </c>
      <c r="M22" s="15">
        <v>9</v>
      </c>
      <c r="N22" s="15">
        <f t="shared" si="1"/>
        <v>0</v>
      </c>
    </row>
    <row r="23" spans="1:14" ht="86.4" x14ac:dyDescent="0.3">
      <c r="A23" s="10">
        <v>17</v>
      </c>
      <c r="B23" s="19" t="s">
        <v>28</v>
      </c>
      <c r="C23" s="20" t="s">
        <v>27</v>
      </c>
      <c r="D23" s="41" t="s">
        <v>94</v>
      </c>
      <c r="E23" s="20">
        <v>695</v>
      </c>
      <c r="F23" s="20">
        <v>810</v>
      </c>
      <c r="G23" s="20">
        <v>2020</v>
      </c>
      <c r="H23" s="20">
        <v>0.26</v>
      </c>
      <c r="I23" s="20"/>
      <c r="J23" s="17"/>
      <c r="K23" s="18">
        <v>1</v>
      </c>
      <c r="M23" s="15">
        <f t="shared" ref="M23:M42" si="2">K23*H23</f>
        <v>0.26</v>
      </c>
      <c r="N23" s="15">
        <f t="shared" si="1"/>
        <v>0</v>
      </c>
    </row>
    <row r="24" spans="1:14" ht="86.4" x14ac:dyDescent="0.3">
      <c r="A24" s="10">
        <v>18</v>
      </c>
      <c r="B24" s="19" t="s">
        <v>29</v>
      </c>
      <c r="C24" s="20" t="s">
        <v>27</v>
      </c>
      <c r="D24" s="41" t="s">
        <v>94</v>
      </c>
      <c r="E24" s="20">
        <v>695</v>
      </c>
      <c r="F24" s="20">
        <v>810</v>
      </c>
      <c r="G24" s="20">
        <v>2020</v>
      </c>
      <c r="H24" s="20">
        <v>0.42</v>
      </c>
      <c r="I24" s="20"/>
      <c r="J24" s="17"/>
      <c r="K24" s="18">
        <v>1</v>
      </c>
      <c r="M24" s="15">
        <f t="shared" si="2"/>
        <v>0.42</v>
      </c>
      <c r="N24" s="15">
        <f t="shared" si="1"/>
        <v>0</v>
      </c>
    </row>
    <row r="25" spans="1:14" ht="86.4" x14ac:dyDescent="0.3">
      <c r="A25" s="10">
        <v>19</v>
      </c>
      <c r="B25" s="21" t="s">
        <v>30</v>
      </c>
      <c r="C25" s="20" t="s">
        <v>27</v>
      </c>
      <c r="D25" s="41" t="s">
        <v>94</v>
      </c>
      <c r="E25" s="20">
        <v>680</v>
      </c>
      <c r="F25" s="20">
        <v>520</v>
      </c>
      <c r="G25" s="20">
        <v>1030</v>
      </c>
      <c r="H25" s="20">
        <v>0.9</v>
      </c>
      <c r="I25" s="20"/>
      <c r="J25" s="17"/>
      <c r="K25" s="18">
        <v>1</v>
      </c>
      <c r="M25" s="15">
        <f t="shared" si="2"/>
        <v>0.9</v>
      </c>
      <c r="N25" s="15">
        <f t="shared" si="1"/>
        <v>0</v>
      </c>
    </row>
    <row r="26" spans="1:14" ht="100.8" x14ac:dyDescent="0.3">
      <c r="A26" s="10">
        <v>20</v>
      </c>
      <c r="B26" s="21" t="s">
        <v>31</v>
      </c>
      <c r="C26" s="20"/>
      <c r="D26" s="41" t="s">
        <v>94</v>
      </c>
      <c r="E26" s="20">
        <v>226</v>
      </c>
      <c r="F26" s="20">
        <v>304</v>
      </c>
      <c r="G26" s="20">
        <v>460</v>
      </c>
      <c r="H26" s="20"/>
      <c r="I26" s="20">
        <v>0.9</v>
      </c>
      <c r="J26" s="17"/>
      <c r="K26" s="18">
        <v>1</v>
      </c>
      <c r="M26" s="15">
        <f t="shared" si="2"/>
        <v>0</v>
      </c>
      <c r="N26" s="15">
        <f t="shared" si="1"/>
        <v>0.9</v>
      </c>
    </row>
    <row r="27" spans="1:14" ht="86.4" x14ac:dyDescent="0.3">
      <c r="A27" s="10">
        <v>21</v>
      </c>
      <c r="B27" s="24" t="s">
        <v>32</v>
      </c>
      <c r="C27" s="25"/>
      <c r="D27" s="41" t="s">
        <v>94</v>
      </c>
      <c r="E27" s="17">
        <v>240</v>
      </c>
      <c r="F27" s="17">
        <v>450</v>
      </c>
      <c r="G27" s="17">
        <v>510</v>
      </c>
      <c r="H27" s="17">
        <v>0.28000000000000003</v>
      </c>
      <c r="I27" s="20"/>
      <c r="J27" s="17"/>
      <c r="K27" s="18">
        <v>1</v>
      </c>
      <c r="M27" s="15">
        <f t="shared" si="2"/>
        <v>0.28000000000000003</v>
      </c>
      <c r="N27" s="15">
        <f t="shared" si="1"/>
        <v>0</v>
      </c>
    </row>
    <row r="28" spans="1:14" ht="86.4" x14ac:dyDescent="0.3">
      <c r="A28" s="10">
        <v>22</v>
      </c>
      <c r="B28" s="21" t="s">
        <v>53</v>
      </c>
      <c r="C28" s="20"/>
      <c r="D28" s="41" t="s">
        <v>94</v>
      </c>
      <c r="E28" s="20">
        <v>330</v>
      </c>
      <c r="F28" s="20">
        <v>450</v>
      </c>
      <c r="G28" s="20">
        <v>340</v>
      </c>
      <c r="H28" s="20">
        <v>0.4</v>
      </c>
      <c r="I28" s="20"/>
      <c r="J28" s="17"/>
      <c r="K28" s="18">
        <v>1</v>
      </c>
      <c r="M28" s="15">
        <f t="shared" si="2"/>
        <v>0.4</v>
      </c>
      <c r="N28" s="15">
        <f t="shared" si="1"/>
        <v>0</v>
      </c>
    </row>
    <row r="29" spans="1:14" ht="255.75" customHeight="1" x14ac:dyDescent="0.3">
      <c r="A29" s="10">
        <v>23</v>
      </c>
      <c r="B29" s="19" t="s">
        <v>71</v>
      </c>
      <c r="C29" s="14"/>
      <c r="D29" s="40" t="s">
        <v>92</v>
      </c>
      <c r="E29" s="17">
        <v>1002</v>
      </c>
      <c r="F29" s="17">
        <v>850</v>
      </c>
      <c r="G29" s="17">
        <v>2340</v>
      </c>
      <c r="H29" s="20"/>
      <c r="I29" s="20">
        <v>12.6</v>
      </c>
      <c r="J29" s="17"/>
      <c r="K29" s="18">
        <v>1</v>
      </c>
      <c r="M29" s="15">
        <f t="shared" si="2"/>
        <v>0</v>
      </c>
      <c r="N29" s="15">
        <f t="shared" si="1"/>
        <v>12.6</v>
      </c>
    </row>
    <row r="30" spans="1:14" ht="159.75" customHeight="1" x14ac:dyDescent="0.3">
      <c r="A30" s="26">
        <v>43123</v>
      </c>
      <c r="B30" s="21" t="s">
        <v>72</v>
      </c>
      <c r="C30" s="27"/>
      <c r="D30" s="27"/>
      <c r="E30" s="27">
        <v>510</v>
      </c>
      <c r="F30" s="27">
        <v>560</v>
      </c>
      <c r="G30" s="27">
        <v>720</v>
      </c>
      <c r="H30" s="20"/>
      <c r="I30" s="20"/>
      <c r="J30" s="17"/>
      <c r="K30" s="18">
        <v>1</v>
      </c>
      <c r="M30" s="15">
        <f t="shared" si="2"/>
        <v>0</v>
      </c>
      <c r="N30" s="15">
        <f t="shared" si="1"/>
        <v>0</v>
      </c>
    </row>
    <row r="31" spans="1:14" ht="158.4" x14ac:dyDescent="0.3">
      <c r="A31" s="10">
        <v>24</v>
      </c>
      <c r="B31" s="21" t="s">
        <v>56</v>
      </c>
      <c r="C31" s="20" t="s">
        <v>58</v>
      </c>
      <c r="D31" s="20"/>
      <c r="E31" s="20">
        <v>1800</v>
      </c>
      <c r="F31" s="20">
        <v>765</v>
      </c>
      <c r="G31" s="20">
        <v>900</v>
      </c>
      <c r="H31" s="20"/>
      <c r="I31" s="20"/>
      <c r="J31" s="17"/>
      <c r="K31" s="18">
        <v>1</v>
      </c>
      <c r="M31" s="15">
        <f t="shared" si="2"/>
        <v>0</v>
      </c>
      <c r="N31" s="15">
        <f t="shared" si="1"/>
        <v>0</v>
      </c>
    </row>
    <row r="32" spans="1:14" ht="28.8" x14ac:dyDescent="0.3">
      <c r="A32" s="26">
        <v>43124</v>
      </c>
      <c r="B32" s="28" t="s">
        <v>57</v>
      </c>
      <c r="C32" s="18"/>
      <c r="D32" s="18"/>
      <c r="E32" s="18">
        <v>800</v>
      </c>
      <c r="F32" s="18">
        <v>465</v>
      </c>
      <c r="G32" s="18">
        <v>1400</v>
      </c>
      <c r="H32" s="20"/>
      <c r="I32" s="20"/>
      <c r="J32" s="17"/>
      <c r="K32" s="18">
        <v>1</v>
      </c>
      <c r="M32" s="15">
        <f t="shared" si="2"/>
        <v>0</v>
      </c>
      <c r="N32" s="15">
        <f t="shared" si="1"/>
        <v>0</v>
      </c>
    </row>
    <row r="33" spans="1:14" ht="43.2" x14ac:dyDescent="0.3">
      <c r="A33" s="10">
        <v>25</v>
      </c>
      <c r="B33" s="21" t="s">
        <v>55</v>
      </c>
      <c r="C33" s="20" t="s">
        <v>27</v>
      </c>
      <c r="D33" s="20"/>
      <c r="E33" s="20">
        <v>1000</v>
      </c>
      <c r="F33" s="20">
        <v>765</v>
      </c>
      <c r="G33" s="20">
        <v>900</v>
      </c>
      <c r="H33" s="20"/>
      <c r="I33" s="20"/>
      <c r="J33" s="17"/>
      <c r="K33" s="18">
        <v>1</v>
      </c>
      <c r="M33" s="15">
        <f t="shared" si="2"/>
        <v>0</v>
      </c>
      <c r="N33" s="15">
        <f t="shared" si="1"/>
        <v>0</v>
      </c>
    </row>
    <row r="34" spans="1:14" ht="43.2" x14ac:dyDescent="0.3">
      <c r="A34" s="10">
        <v>26</v>
      </c>
      <c r="B34" s="21" t="s">
        <v>54</v>
      </c>
      <c r="C34" s="20" t="s">
        <v>27</v>
      </c>
      <c r="D34" s="20"/>
      <c r="E34" s="20">
        <v>1350</v>
      </c>
      <c r="F34" s="20">
        <v>440</v>
      </c>
      <c r="G34" s="20">
        <v>1700</v>
      </c>
      <c r="H34" s="20"/>
      <c r="I34" s="20"/>
      <c r="J34" s="17"/>
      <c r="K34" s="18">
        <v>1</v>
      </c>
      <c r="M34" s="15">
        <f t="shared" si="2"/>
        <v>0</v>
      </c>
      <c r="N34" s="15">
        <f t="shared" si="1"/>
        <v>0</v>
      </c>
    </row>
    <row r="35" spans="1:14" ht="57.6" x14ac:dyDescent="0.3">
      <c r="A35" s="10">
        <v>27</v>
      </c>
      <c r="B35" s="19" t="s">
        <v>35</v>
      </c>
      <c r="C35" s="16"/>
      <c r="D35" s="16"/>
      <c r="E35" s="18">
        <v>240</v>
      </c>
      <c r="F35" s="18">
        <v>500</v>
      </c>
      <c r="G35" s="18">
        <v>590</v>
      </c>
      <c r="H35" s="20"/>
      <c r="I35" s="20"/>
      <c r="J35" s="17"/>
      <c r="K35" s="18">
        <v>1</v>
      </c>
      <c r="M35" s="15">
        <f t="shared" si="2"/>
        <v>0</v>
      </c>
      <c r="N35" s="15">
        <f t="shared" si="1"/>
        <v>0</v>
      </c>
    </row>
    <row r="36" spans="1:14" ht="43.2" x14ac:dyDescent="0.3">
      <c r="A36" s="10">
        <v>28</v>
      </c>
      <c r="B36" s="21" t="s">
        <v>36</v>
      </c>
      <c r="C36" s="20" t="s">
        <v>27</v>
      </c>
      <c r="D36" s="20"/>
      <c r="E36" s="16">
        <v>7200</v>
      </c>
      <c r="F36" s="17">
        <v>1600</v>
      </c>
      <c r="G36" s="17">
        <v>400</v>
      </c>
      <c r="H36" s="17"/>
      <c r="I36" s="17"/>
      <c r="J36" s="17"/>
      <c r="K36" s="18">
        <v>1</v>
      </c>
      <c r="M36" s="15">
        <f t="shared" si="2"/>
        <v>0</v>
      </c>
      <c r="N36" s="15">
        <f t="shared" si="1"/>
        <v>0</v>
      </c>
    </row>
    <row r="37" spans="1:14" ht="43.2" x14ac:dyDescent="0.3">
      <c r="A37" s="10">
        <v>29</v>
      </c>
      <c r="B37" s="21" t="s">
        <v>37</v>
      </c>
      <c r="C37" s="20" t="s">
        <v>27</v>
      </c>
      <c r="D37" s="20"/>
      <c r="E37" s="16">
        <v>700</v>
      </c>
      <c r="F37" s="17">
        <v>460</v>
      </c>
      <c r="G37" s="17">
        <v>600</v>
      </c>
      <c r="H37" s="17"/>
      <c r="I37" s="17"/>
      <c r="J37" s="17"/>
      <c r="K37" s="18">
        <v>1</v>
      </c>
      <c r="M37" s="15">
        <f t="shared" si="2"/>
        <v>0</v>
      </c>
      <c r="N37" s="15">
        <f t="shared" si="1"/>
        <v>0</v>
      </c>
    </row>
    <row r="38" spans="1:14" ht="158.4" x14ac:dyDescent="0.3">
      <c r="A38" s="10">
        <v>30</v>
      </c>
      <c r="B38" s="28" t="s">
        <v>38</v>
      </c>
      <c r="C38" s="16" t="s">
        <v>39</v>
      </c>
      <c r="D38" s="16"/>
      <c r="E38" s="18">
        <v>560</v>
      </c>
      <c r="F38" s="18">
        <v>435</v>
      </c>
      <c r="G38" s="18">
        <v>185</v>
      </c>
      <c r="H38" s="17"/>
      <c r="I38" s="17"/>
      <c r="J38" s="17"/>
      <c r="K38" s="18">
        <v>1</v>
      </c>
      <c r="M38" s="15">
        <f t="shared" si="2"/>
        <v>0</v>
      </c>
      <c r="N38" s="15">
        <f t="shared" si="1"/>
        <v>0</v>
      </c>
    </row>
    <row r="39" spans="1:14" ht="57.6" x14ac:dyDescent="0.3">
      <c r="A39" s="26">
        <v>43130</v>
      </c>
      <c r="B39" s="28" t="s">
        <v>40</v>
      </c>
      <c r="C39" s="18"/>
      <c r="D39" s="18"/>
      <c r="E39" s="18"/>
      <c r="F39" s="18"/>
      <c r="G39" s="18"/>
      <c r="H39" s="17"/>
      <c r="I39" s="17"/>
      <c r="J39" s="17"/>
      <c r="K39" s="18">
        <v>1</v>
      </c>
      <c r="M39" s="15">
        <f t="shared" si="2"/>
        <v>0</v>
      </c>
      <c r="N39" s="15">
        <f t="shared" si="1"/>
        <v>0</v>
      </c>
    </row>
    <row r="40" spans="1:14" ht="43.2" x14ac:dyDescent="0.3">
      <c r="A40" s="10" t="s">
        <v>44</v>
      </c>
      <c r="B40" s="28" t="s">
        <v>41</v>
      </c>
      <c r="C40" s="18"/>
      <c r="D40" s="18"/>
      <c r="E40" s="17">
        <v>100</v>
      </c>
      <c r="F40" s="17">
        <v>75</v>
      </c>
      <c r="G40" s="17">
        <v>190</v>
      </c>
      <c r="H40" s="17"/>
      <c r="I40" s="17"/>
      <c r="J40" s="17"/>
      <c r="K40" s="18">
        <v>1</v>
      </c>
      <c r="M40" s="15">
        <f t="shared" si="2"/>
        <v>0</v>
      </c>
      <c r="N40" s="15">
        <f t="shared" si="1"/>
        <v>0</v>
      </c>
    </row>
    <row r="41" spans="1:14" ht="28.8" x14ac:dyDescent="0.3">
      <c r="A41" s="26">
        <v>43189</v>
      </c>
      <c r="B41" s="28" t="s">
        <v>42</v>
      </c>
      <c r="C41" s="23"/>
      <c r="D41" s="23"/>
      <c r="E41" s="17">
        <v>255</v>
      </c>
      <c r="F41" s="17">
        <v>120</v>
      </c>
      <c r="G41" s="17">
        <v>155</v>
      </c>
      <c r="H41" s="17"/>
      <c r="I41" s="17"/>
      <c r="J41" s="17"/>
      <c r="K41" s="18">
        <v>1</v>
      </c>
      <c r="M41" s="15">
        <f t="shared" si="2"/>
        <v>0</v>
      </c>
      <c r="N41" s="15">
        <f t="shared" si="1"/>
        <v>0</v>
      </c>
    </row>
    <row r="42" spans="1:14" ht="28.8" x14ac:dyDescent="0.3">
      <c r="A42" s="26">
        <v>43220</v>
      </c>
      <c r="B42" s="28" t="s">
        <v>43</v>
      </c>
      <c r="C42" s="23"/>
      <c r="D42" s="23"/>
      <c r="E42" s="17">
        <v>245</v>
      </c>
      <c r="F42" s="17">
        <v>290</v>
      </c>
      <c r="G42" s="17">
        <v>455</v>
      </c>
      <c r="H42" s="17"/>
      <c r="I42" s="17"/>
      <c r="J42" s="17"/>
      <c r="K42" s="18">
        <v>1</v>
      </c>
      <c r="M42" s="15">
        <f t="shared" si="2"/>
        <v>0</v>
      </c>
      <c r="N42" s="15">
        <f t="shared" si="1"/>
        <v>0</v>
      </c>
    </row>
    <row r="43" spans="1:14" x14ac:dyDescent="0.3">
      <c r="A43" s="19"/>
      <c r="B43" s="10" t="s">
        <v>63</v>
      </c>
      <c r="C43" s="16"/>
      <c r="D43" s="16"/>
      <c r="E43" s="29"/>
      <c r="F43" s="30"/>
      <c r="G43" s="30"/>
      <c r="H43" s="30"/>
      <c r="I43" s="30"/>
      <c r="J43" s="30"/>
      <c r="K43" s="23"/>
      <c r="M43" s="31">
        <f>SUM(M4:M42)</f>
        <v>22.840000000000003</v>
      </c>
      <c r="N43" s="31">
        <f>SUM(N4:N42)</f>
        <v>77.099999999999994</v>
      </c>
    </row>
    <row r="44" spans="1:14" ht="100.8" x14ac:dyDescent="0.3">
      <c r="A44" s="10" t="s">
        <v>8</v>
      </c>
      <c r="B44" s="21" t="s">
        <v>86</v>
      </c>
      <c r="C44" s="20"/>
      <c r="D44" s="41" t="s">
        <v>94</v>
      </c>
      <c r="E44" s="20"/>
      <c r="F44" s="20"/>
      <c r="G44" s="20"/>
      <c r="H44" s="20">
        <v>3.5</v>
      </c>
      <c r="I44" s="20"/>
      <c r="J44" s="17"/>
      <c r="K44" s="18">
        <v>9</v>
      </c>
      <c r="M44" s="15">
        <f t="shared" ref="M44:M52" si="3">K44*H44</f>
        <v>31.5</v>
      </c>
      <c r="N44" s="15">
        <f t="shared" ref="N44:N52" si="4">K44*I44</f>
        <v>0</v>
      </c>
    </row>
    <row r="45" spans="1:14" ht="381.75" customHeight="1" x14ac:dyDescent="0.3">
      <c r="A45" s="10" t="s">
        <v>9</v>
      </c>
      <c r="B45" s="21" t="s">
        <v>67</v>
      </c>
      <c r="C45" s="14"/>
      <c r="D45" s="40" t="s">
        <v>92</v>
      </c>
      <c r="E45" s="20">
        <v>655</v>
      </c>
      <c r="F45" s="20">
        <v>555</v>
      </c>
      <c r="G45" s="20">
        <v>567</v>
      </c>
      <c r="H45" s="20"/>
      <c r="I45" s="20">
        <v>5.7</v>
      </c>
      <c r="J45" s="17"/>
      <c r="K45" s="18">
        <v>2</v>
      </c>
      <c r="M45" s="15">
        <f t="shared" si="3"/>
        <v>0</v>
      </c>
      <c r="N45" s="15">
        <f t="shared" si="4"/>
        <v>11.4</v>
      </c>
    </row>
    <row r="46" spans="1:14" ht="223.5" customHeight="1" x14ac:dyDescent="0.3">
      <c r="A46" s="10" t="s">
        <v>10</v>
      </c>
      <c r="B46" s="19" t="s">
        <v>64</v>
      </c>
      <c r="C46" s="14"/>
      <c r="D46" s="40" t="s">
        <v>92</v>
      </c>
      <c r="E46" s="18">
        <v>962</v>
      </c>
      <c r="F46" s="18">
        <v>800</v>
      </c>
      <c r="G46" s="18">
        <v>400</v>
      </c>
      <c r="H46" s="18"/>
      <c r="I46" s="18">
        <v>17</v>
      </c>
      <c r="J46" s="20"/>
      <c r="K46" s="18">
        <v>1</v>
      </c>
      <c r="M46" s="15">
        <f t="shared" si="3"/>
        <v>0</v>
      </c>
      <c r="N46" s="15">
        <f t="shared" si="4"/>
        <v>17</v>
      </c>
    </row>
    <row r="47" spans="1:14" ht="43.2" x14ac:dyDescent="0.3">
      <c r="A47" s="10" t="s">
        <v>33</v>
      </c>
      <c r="B47" s="21" t="s">
        <v>22</v>
      </c>
      <c r="C47" s="20" t="s">
        <v>27</v>
      </c>
      <c r="D47" s="20"/>
      <c r="E47" s="20">
        <v>1000</v>
      </c>
      <c r="F47" s="20">
        <v>800</v>
      </c>
      <c r="G47" s="20">
        <v>500</v>
      </c>
      <c r="H47" s="20"/>
      <c r="I47" s="20"/>
      <c r="J47" s="20"/>
      <c r="K47" s="18">
        <v>1</v>
      </c>
      <c r="M47" s="15">
        <f t="shared" si="3"/>
        <v>0</v>
      </c>
      <c r="N47" s="15">
        <f t="shared" si="4"/>
        <v>0</v>
      </c>
    </row>
    <row r="48" spans="1:14" ht="28.8" x14ac:dyDescent="0.3">
      <c r="A48" s="10" t="s">
        <v>34</v>
      </c>
      <c r="B48" s="19" t="s">
        <v>23</v>
      </c>
      <c r="C48" s="23"/>
      <c r="D48" s="23"/>
      <c r="E48" s="18"/>
      <c r="F48" s="18"/>
      <c r="G48" s="20"/>
      <c r="H48" s="20"/>
      <c r="I48" s="20"/>
      <c r="J48" s="20"/>
      <c r="K48" s="18">
        <v>1</v>
      </c>
      <c r="M48" s="15">
        <f t="shared" si="3"/>
        <v>0</v>
      </c>
      <c r="N48" s="15">
        <f t="shared" si="4"/>
        <v>0</v>
      </c>
    </row>
    <row r="49" spans="1:14" ht="115.2" x14ac:dyDescent="0.3">
      <c r="A49" s="10" t="s">
        <v>11</v>
      </c>
      <c r="B49" s="21" t="s">
        <v>61</v>
      </c>
      <c r="C49" s="20" t="s">
        <v>27</v>
      </c>
      <c r="D49" s="20"/>
      <c r="E49" s="20">
        <v>8800</v>
      </c>
      <c r="F49" s="20">
        <v>820</v>
      </c>
      <c r="G49" s="20">
        <v>900</v>
      </c>
      <c r="H49" s="20"/>
      <c r="I49" s="20"/>
      <c r="J49" s="17"/>
      <c r="K49" s="18">
        <v>1</v>
      </c>
      <c r="M49" s="15">
        <f t="shared" si="3"/>
        <v>0</v>
      </c>
      <c r="N49" s="15">
        <f t="shared" si="4"/>
        <v>0</v>
      </c>
    </row>
    <row r="50" spans="1:14" ht="86.4" x14ac:dyDescent="0.3">
      <c r="A50" s="10" t="s">
        <v>12</v>
      </c>
      <c r="B50" s="21" t="s">
        <v>45</v>
      </c>
      <c r="C50" s="20" t="s">
        <v>27</v>
      </c>
      <c r="D50" s="41" t="s">
        <v>94</v>
      </c>
      <c r="E50" s="20">
        <v>1200</v>
      </c>
      <c r="F50" s="20">
        <v>1100</v>
      </c>
      <c r="G50" s="20">
        <v>450</v>
      </c>
      <c r="H50" s="20">
        <v>0.32</v>
      </c>
      <c r="I50" s="20"/>
      <c r="J50" s="17"/>
      <c r="K50" s="18">
        <v>1</v>
      </c>
      <c r="M50" s="15">
        <f t="shared" si="3"/>
        <v>0.32</v>
      </c>
      <c r="N50" s="15">
        <f t="shared" si="4"/>
        <v>0</v>
      </c>
    </row>
    <row r="51" spans="1:14" ht="43.2" x14ac:dyDescent="0.3">
      <c r="A51" s="10" t="s">
        <v>13</v>
      </c>
      <c r="B51" s="21" t="s">
        <v>46</v>
      </c>
      <c r="C51" s="20" t="s">
        <v>27</v>
      </c>
      <c r="D51" s="20"/>
      <c r="E51" s="20">
        <v>1000</v>
      </c>
      <c r="F51" s="20">
        <v>1200</v>
      </c>
      <c r="G51" s="20">
        <v>450</v>
      </c>
      <c r="H51" s="20"/>
      <c r="I51" s="20"/>
      <c r="J51" s="17"/>
      <c r="K51" s="18">
        <v>1</v>
      </c>
      <c r="M51" s="15">
        <f t="shared" si="3"/>
        <v>0</v>
      </c>
      <c r="N51" s="15">
        <f t="shared" si="4"/>
        <v>0</v>
      </c>
    </row>
    <row r="52" spans="1:14" x14ac:dyDescent="0.3">
      <c r="A52" s="10" t="s">
        <v>14</v>
      </c>
      <c r="B52" s="21" t="s">
        <v>15</v>
      </c>
      <c r="C52" s="20"/>
      <c r="D52" s="20"/>
      <c r="E52" s="20"/>
      <c r="F52" s="20"/>
      <c r="G52" s="20"/>
      <c r="H52" s="20"/>
      <c r="I52" s="20"/>
      <c r="J52" s="17"/>
      <c r="K52" s="18">
        <v>2</v>
      </c>
      <c r="M52" s="15">
        <f t="shared" si="3"/>
        <v>0</v>
      </c>
      <c r="N52" s="15">
        <f t="shared" si="4"/>
        <v>0</v>
      </c>
    </row>
    <row r="53" spans="1:14" ht="15" thickBot="1" x14ac:dyDescent="0.35">
      <c r="B53" s="33"/>
      <c r="M53" s="31">
        <f>SUM(M44:M52)</f>
        <v>31.82</v>
      </c>
      <c r="N53" s="31">
        <f>SUM(N44:N52)</f>
        <v>28.4</v>
      </c>
    </row>
    <row r="54" spans="1:14" x14ac:dyDescent="0.3">
      <c r="B54" s="37"/>
    </row>
    <row r="55" spans="1:14" ht="72" x14ac:dyDescent="0.3">
      <c r="B55" s="38" t="s">
        <v>19</v>
      </c>
    </row>
    <row r="56" spans="1:14" ht="29.4" thickBot="1" x14ac:dyDescent="0.35">
      <c r="B56" s="39" t="s">
        <v>20</v>
      </c>
    </row>
  </sheetData>
  <printOptions horizontalCentered="1"/>
  <pageMargins left="0.11811023622047245" right="0.11811023622047245" top="0.78740157480314965" bottom="0.78740157480314965" header="0.31496062992125984" footer="0.31496062992125984"/>
  <pageSetup paperSize="9" scale="63" fitToHeight="10" orientation="landscape" r:id="rId1"/>
  <headerFooter>
    <oddHeader>&amp;L&amp;"-,Tučné"Tento dokument je přílohou  objektu 05-SO01-4-Technologie kuchyní&amp;"-,Obyčejné"
Modernizace a rozšíření gastronomického centra 
ÚLG aT v areálu Hradecká 17, Opava&amp;CSEZNAM STROJŮ A ZAŘÍZENÍ</oddHeader>
    <oddFooter>&amp;C&amp;P&amp;RMV-SS-1214-00</oddFooter>
  </headerFooter>
  <rowBreaks count="1" manualBreakCount="1">
    <brk id="8"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8"/>
  <sheetViews>
    <sheetView workbookViewId="0">
      <selection activeCell="D8" sqref="D8"/>
    </sheetView>
  </sheetViews>
  <sheetFormatPr defaultRowHeight="14.4" x14ac:dyDescent="0.3"/>
  <cols>
    <col min="2" max="2" width="22.109375" customWidth="1"/>
    <col min="3" max="3" width="17.88671875" customWidth="1"/>
  </cols>
  <sheetData>
    <row r="1" spans="2:4" ht="15.75" thickBot="1" x14ac:dyDescent="0.3"/>
    <row r="2" spans="2:4" x14ac:dyDescent="0.3">
      <c r="B2" s="1" t="s">
        <v>85</v>
      </c>
      <c r="C2" s="2" t="s">
        <v>84</v>
      </c>
      <c r="D2" s="3" t="s">
        <v>79</v>
      </c>
    </row>
    <row r="3" spans="2:4" x14ac:dyDescent="0.3">
      <c r="B3" s="4" t="s">
        <v>80</v>
      </c>
      <c r="C3" s="8" t="s">
        <v>78</v>
      </c>
      <c r="D3" s="5">
        <v>1</v>
      </c>
    </row>
    <row r="4" spans="2:4" x14ac:dyDescent="0.3">
      <c r="B4" s="4" t="s">
        <v>81</v>
      </c>
      <c r="C4" s="8" t="s">
        <v>75</v>
      </c>
      <c r="D4" s="5">
        <v>9</v>
      </c>
    </row>
    <row r="5" spans="2:4" x14ac:dyDescent="0.3">
      <c r="B5" s="4" t="s">
        <v>82</v>
      </c>
      <c r="C5" s="8" t="s">
        <v>76</v>
      </c>
      <c r="D5" s="5">
        <v>8</v>
      </c>
    </row>
    <row r="6" spans="2:4" ht="15" thickBot="1" x14ac:dyDescent="0.35">
      <c r="B6" s="6" t="s">
        <v>83</v>
      </c>
      <c r="C6" s="9" t="s">
        <v>77</v>
      </c>
      <c r="D6" s="7">
        <v>8</v>
      </c>
    </row>
    <row r="8" spans="2:4" ht="15" x14ac:dyDescent="0.25">
      <c r="D8">
        <f>SUM(D3:D7)</f>
        <v>26</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Kuchyně Moderních technologií</vt:lpstr>
      <vt:lpstr>SP</vt:lpstr>
      <vt:lpstr>'Kuchyně Moderních technologií'!A9016_00001</vt:lpstr>
      <vt:lpstr>'Kuchyně Moderních technologií'!Oblast_tisku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Lenka Bestová</dc:creator>
  <cp:lastModifiedBy>Chlebiš Libor</cp:lastModifiedBy>
  <cp:lastPrinted>2019-01-15T09:07:44Z</cp:lastPrinted>
  <dcterms:created xsi:type="dcterms:W3CDTF">2016-06-14T11:37:38Z</dcterms:created>
  <dcterms:modified xsi:type="dcterms:W3CDTF">2019-02-06T15:20:31Z</dcterms:modified>
</cp:coreProperties>
</file>