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5440" windowHeight="12300" activeTab="3"/>
  </bookViews>
  <sheets>
    <sheet name="Rekupitulace" sheetId="6" r:id="rId1"/>
    <sheet name="FPF" sheetId="2" r:id="rId2"/>
    <sheet name="UK" sheetId="3" r:id="rId3"/>
    <sheet name="FVP" sheetId="4" r:id="rId4"/>
    <sheet name="MÚ" sheetId="5" r:id="rId5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5" i="5" l="1"/>
  <c r="L5" i="4"/>
  <c r="J5" i="4"/>
  <c r="K5" i="4" s="1"/>
  <c r="I19" i="3"/>
  <c r="G13" i="6" l="1"/>
  <c r="F13" i="6"/>
  <c r="E13" i="6"/>
  <c r="K23" i="2"/>
  <c r="K66" i="2" l="1"/>
  <c r="K36" i="2"/>
  <c r="K41" i="2" l="1"/>
  <c r="K21" i="2"/>
  <c r="K13" i="2"/>
  <c r="I12" i="3"/>
  <c r="I8" i="3"/>
  <c r="K4" i="4"/>
  <c r="K2" i="4"/>
  <c r="K5" i="5"/>
  <c r="K67" i="2" l="1"/>
  <c r="K44" i="2"/>
  <c r="K52" i="2"/>
  <c r="K40" i="2"/>
  <c r="K45" i="2"/>
  <c r="K53" i="2"/>
  <c r="K31" i="2"/>
  <c r="K37" i="2"/>
  <c r="K42" i="2"/>
  <c r="K64" i="2"/>
  <c r="K65" i="2"/>
  <c r="I3" i="3"/>
  <c r="I7" i="3"/>
  <c r="I10" i="3"/>
  <c r="I4" i="3"/>
  <c r="I11" i="3"/>
  <c r="I6" i="3"/>
  <c r="I9" i="3"/>
  <c r="I2" i="3"/>
  <c r="I5" i="3"/>
  <c r="K35" i="2"/>
  <c r="K39" i="2"/>
  <c r="K46" i="2"/>
  <c r="K56" i="2"/>
  <c r="K62" i="2"/>
  <c r="K51" i="2"/>
  <c r="K57" i="2"/>
  <c r="K43" i="2"/>
  <c r="K55" i="2"/>
  <c r="K61" i="2"/>
  <c r="K63" i="2"/>
  <c r="K3" i="2"/>
  <c r="K33" i="2"/>
  <c r="K32" i="2"/>
  <c r="K38" i="2"/>
  <c r="K34" i="2"/>
  <c r="K47" i="2"/>
  <c r="K3" i="4"/>
  <c r="G4" i="4"/>
  <c r="G3" i="4"/>
  <c r="G2" i="4"/>
</calcChain>
</file>

<file path=xl/sharedStrings.xml><?xml version="1.0" encoding="utf-8"?>
<sst xmlns="http://schemas.openxmlformats.org/spreadsheetml/2006/main" count="769" uniqueCount="259">
  <si>
    <t>Druh</t>
  </si>
  <si>
    <t>Školní lavice dvoumístná žákovská stavitelná, 2x odkládací koše, pracovní deska silná min. 22mm s oblými rohy, osazená ABS hranou, kovová konstrukce modrá (RAL 5002), výška pracovní desky stavitelná v rozsahu min. 72 - 80 cm. Všechny lavice stejného typu a provedení.</t>
  </si>
  <si>
    <t>Lavice</t>
  </si>
  <si>
    <t>Židle</t>
  </si>
  <si>
    <t>Školní židle, kovová konstrukce a dřevěný podsedák a opěradlo, barva konstrukce modrá (RAL 5002). Výška podsedáku 45 cm. Všechny židle stejného typu a provedení.</t>
  </si>
  <si>
    <t>Tabule keramická třídilná (triptych) s odkládací policí, barva bílá, vhodná pro praní fixem, rozměry zavřené tabule min. 120x200, max. 120x240.</t>
  </si>
  <si>
    <t>Tabule</t>
  </si>
  <si>
    <t xml:space="preserve">Regál na knihy otevřený 5 polic
výška 193 cm + 10 cm nohy
šířka 110 cm
hloubka 32 cm
rám lamino tloušťka 25 mm
police lamino tloušťka 25 mm
zadní stěna lamino 18 mm
nohy 4 ks, výška 10 cm průměr asi 45 mm, kov lesk
nosnost buňky 30 kg
nosnost celkem 180 kg
dekor buk světlý
</t>
  </si>
  <si>
    <t>Regál na knihy</t>
  </si>
  <si>
    <t>pozn.</t>
  </si>
  <si>
    <t>Místo plnění</t>
  </si>
  <si>
    <t>Masarykova 37</t>
  </si>
  <si>
    <t>Masarykova 38</t>
  </si>
  <si>
    <t>Masarykova 39</t>
  </si>
  <si>
    <t xml:space="preserve">Regál na knihy otevřený 5 polic
výška: 193 cm + 10 cm nohy
šířka: 100 cm
hloubka: 32 cm
rám lamino tloušťka 25 mm
police lamino tloušťka 25 mm
zadní stěna: lamino 18 mm
nohy: 4 ks, výška 10 cm průměr asi 45 mm, kov lesk
nosnost buňky 30 kg
nosnost celkem 180 kg
dekor buk světlý
</t>
  </si>
  <si>
    <t xml:space="preserve">Regál na knihy otevřený 4 police
výška 178 cm včetně 8 cm soklu
šířka 90 cm
hloubka 30 cm
rám lamino tloušťka 25 mm
police lamino tloušťka 25 mm
zadní stěna: lamino 18 mm
nosnost buňky 30 kg
nosnost celkem 150 kg
dekor buk světlý
</t>
  </si>
  <si>
    <t>Rybníček 626</t>
  </si>
  <si>
    <t>stůl pracovní pro 2 studenty</t>
  </si>
  <si>
    <t>židle</t>
  </si>
  <si>
    <t>lampa stolní</t>
  </si>
  <si>
    <t>stolek odkládací</t>
  </si>
  <si>
    <t>skříň policová</t>
  </si>
  <si>
    <t>pohovka 2-místná textilní</t>
  </si>
  <si>
    <t xml:space="preserve">konferenční stolek </t>
  </si>
  <si>
    <t>odpadkový koš</t>
  </si>
  <si>
    <t>stůl pro pedagoga</t>
  </si>
  <si>
    <t>židle pro pedagoga</t>
  </si>
  <si>
    <t>skříň s dolní uzamyk. polovinou</t>
  </si>
  <si>
    <t>podlahová krytina + položení</t>
  </si>
  <si>
    <t>osvětlení tabule</t>
  </si>
  <si>
    <t>oválný jednací stůl pro 10 osob</t>
  </si>
  <si>
    <t>tabule bílá</t>
  </si>
  <si>
    <t>konferenční stolek 80x120 cm</t>
  </si>
  <si>
    <t>věšáková stěna</t>
  </si>
  <si>
    <t>křesílko textilní</t>
  </si>
  <si>
    <t>skříň</t>
  </si>
  <si>
    <t>příruční knihovna</t>
  </si>
  <si>
    <t>sedací vaky</t>
  </si>
  <si>
    <t>úložný systém</t>
  </si>
  <si>
    <t>kancelářská židle</t>
  </si>
  <si>
    <t xml:space="preserve">Rozměry š x h x v (mm) 1750 x 700 x 740
Výška (mm) 740
Šířka (mm) 1750
Hloubka (mm) 700, barva bílá popř. světlá,díly sestavy jsou vyrobeny z laminované dřevotřísky o tl. 18 a 25 mm
hrany deskových prvků jsou olepeny plastovou ABS hranou, lepení je speciálním polyuretanovým lepidlem s neomezenou životností
</t>
  </si>
  <si>
    <t>barva sedáku:  šedá
barva opěradla: šedá
barva konstrukce: chrom
materiál sedáku: textil
materiál opěradla: textil
materiál konstrukce: ocel
nosnost: 100 kg
rozměry sedáku š x h: 55 x 50 cm
výška sedáku: 49 cm
výška opěradla: 31 cm
stohovatelnost: ano, max. 10 ks</t>
  </si>
  <si>
    <t>Lampa stolní, 40W, patice E14, 230V, krytí IP20, barva bílá, Maximální výška  33,5 cm
Šířka  15 cm
Délka  15 cm , vypínač na lampě (ne na šnůře)</t>
  </si>
  <si>
    <t xml:space="preserve">odkládací stolek, bílá popř. světlá
Materiál: DTD
Barva: bílá
Rozměry (šxhxv): 60 x 24 x 70 cm </t>
  </si>
  <si>
    <t>61 x 24 x 171 (š x h x v), barva bílá,popř. světlá</t>
  </si>
  <si>
    <t xml:space="preserve"> 
Rozměry výrobku
Šířka: 180 cm
Hloubka: 88 cm
Výška: 66 cm
Hloubka sedáku: 54 cm
Výška sedáku: 43 cm, barva seda
</t>
  </si>
  <si>
    <t>rozměry 117/120-75/82cm, lamino, popř. dřevo, barva bílá, popř. světlá</t>
  </si>
  <si>
    <t>barva červná, drátěný odpadkový koš na papíry,objem 12 l.</t>
  </si>
  <si>
    <t>Rozměry š x h x v (mm) 1750 x 700 x 740
Výška (mm) 740
Šířka (mm) 1750
Hloubka (mm) 700, barva bílá popř. světlá,díly sestavy jsou vyrobeny z laminované dřevotřísky o tl. 18 a 25 mm
hrany deskových prvků jsou olepeny plastovou ABS hranou, lepení je speciálním polyuretanovým lepidlem s neomezenou životností</t>
  </si>
  <si>
    <t>Kancelářská židle 
Výškově nastavitelné křeslo s područkami. 
Nosný kříž a područky z kovu-chrom. 
Potahový materiál mesh, sedák látka. 
Plynový píst, houpací mechanismus s aretací, barva opěráku a sedáku černá. 
Větší hustota molitanu na sedací ploše. celý popis   tech. parametry
Určení: domácnost, málo vytížená kancelář
Nosnost: 120 kg</t>
  </si>
  <si>
    <t>půda, dno a police jsou vyrobeny z dřevotřísky o síle 22 mm, dveře, boky a třídící niky z dřevotřísky o síle 16 mm, záda ze sololaku 3mm
přední strana půdy - ABS hrana 2 mm, ostatní díly - ABS hrana 0,5 mm
police přestavitelné co 32 mm
skříňové prvky a regály jsou opatřeny rektifikací (15 mm)
skříně s křídlovými dveřmi jsou uzamykatelné zámkem se dvěma klíči,barva bílá popř.světlá</t>
  </si>
  <si>
    <t xml:space="preserve">Asymetrická zářivková svítidla pro osvětlení školních tabulí a regálů se zbožím.
Úsporná, interiérová, zářivková svítidla pro osvětlování vertikálních (svislých) ploch.
</t>
  </si>
  <si>
    <t>Délka: 280 cm
Šířka: 140 cm
Výška: 73 cm,barva světlá,Dýhovaný povrch je trvanlivý, odolný vůči skvrnám a snadno se udržuje čistý.</t>
  </si>
  <si>
    <t>Bílá popisovací tabule, nemagnetická - 1800x1200 mm ,pro popisování za sucha stiratelnými popisovači
povrch je odolný proti poškrábání a snadno se udržuje
hliníkový rám zaručuje pevnou konstrukci a zároveň nízkou hmotnost
praktická odkládací lišta a montážní materiál je obsažen v balení,nástěnná</t>
  </si>
  <si>
    <t xml:space="preserve"> 
Rozměry výrobku
Šířka: 180 cm
Hloubka: 88 cm
Výška: 66 cm
Hloubka sedáku: 54 cm
Výška sedáku: 43 cm, barva seda</t>
  </si>
  <si>
    <t>Deska stolu: dřevotříska, Dřevovláknitá deska, ABS plast, vytištěné a reliéfní akrylové barvivo, Průhledný akrylový lak, rozměr 90x55, bílá popř. světlá barva</t>
  </si>
  <si>
    <t>Nástěnný věšákový panel , barva bílá, popř. světlá Věšák obsahuje 5 háčků.</t>
  </si>
  <si>
    <t>Šířka: 80 cm
Hloubka: 70 cm
Výška: 77 cm
Šířka sedáku: 55 cm
Hloubka sedáku: 55 cm
Výška sedáku: 45 cm
Rám: masivní dřevo, dřevotříska, Dřevovláknitá deska, Polyuretanová pěna 25 kg/m3., Polyesterová výplň
Čalounění sedáku: Polyuretanová pěna 35 kg/m3., Polyesterová výplň
Noha: Masivní buk, Průhledný akrylový lak
Celkové složení: 100% bavlna,barva šedá</t>
  </si>
  <si>
    <t>1 pár</t>
  </si>
  <si>
    <t>BR014 (studovna ÚF)</t>
  </si>
  <si>
    <t>BR309 (učebna pro 16 stud)</t>
  </si>
  <si>
    <t>BR316 (semin. místnost ÚF)</t>
  </si>
  <si>
    <t>BR320 (konzultační místnost)</t>
  </si>
  <si>
    <t>BR021 (studovna LPS)</t>
  </si>
  <si>
    <t>Jednotková cena (Kč vč. DPH)</t>
  </si>
  <si>
    <t>Cena celkem (vč. DPH) za uvedený počet ks</t>
  </si>
  <si>
    <t>židle k PC</t>
  </si>
  <si>
    <t>křesla</t>
  </si>
  <si>
    <t>skříň vysoká 2dveř.</t>
  </si>
  <si>
    <t>stolek</t>
  </si>
  <si>
    <t>stůl jídelní 800x1200</t>
  </si>
  <si>
    <t>keridon</t>
  </si>
  <si>
    <t>cateringový stůl (rozkl.)</t>
  </si>
  <si>
    <t>židle jídelní</t>
  </si>
  <si>
    <t>kancelářská židle k PC, synchronní mechanika, výškově stavitelné područky, anatomicky tvarovaný sedák, min. nosnost 120 kg, šířka sedáku 50 cm, výška sedáku 45-55 cm, výška opěráku 53cm, opěrák oboustranně čalouněný síťovinou, univerzální kolečka, záruka 3 roky </t>
  </si>
  <si>
    <t xml:space="preserve">čalouněné, tmavá barva žíhaná </t>
  </si>
  <si>
    <t>policová, dvoudveřová, 80 x 40 x190; třešeň; záruka 5 let</t>
  </si>
  <si>
    <t xml:space="preserve">světlý dekor, výška 50 cm, 60-65 x 110-120 </t>
  </si>
  <si>
    <t>konferenční židle s kovovou konstrukcí,  čalouněný opěrák s prodyšnou síťovinou, pevné područky součástí křesla,  čalouněný sedák -  materiál  100% polyester, gramáž: 285g/m2 +/- 2%, odolnost vůči prodření: 100 000 cyklů, odolnost vůči ohni: BS EN 1021-1,2:2006 BS 7176:1995</t>
  </si>
  <si>
    <t>celodřevěný (tvrdé dřevo - buk/dub), nešroubovaný, přírodní lazura mat; 800*1200 (DŮLEŽITÉ - AŤ JE "DO SÉRIE" SE ŽIDLEMI A KERIDONY!!!!), 4 letá záruka</t>
  </si>
  <si>
    <t>celodřevěný (tvrdé dřevo - buk/dub), nešroubovaný, přírodní lazura mat; 800*400 (DŮLEŽITÉ - AŤ JE "DO SÉRIE" SE ŽIDLEMI A STOLY!!!!), 4 letá záruka</t>
  </si>
  <si>
    <t>obdélníkový skládací s ocelovou konstrukcí a plastovou deskou (tloušťka 45 - 50 mm), rozměr 183x76 cm,</t>
  </si>
  <si>
    <t>celodřevěná (tvrdé dřevo - buk/dub), nešroubovaná, přírodní lazura mat; sedadlo 40x40, sedadlová výška 46 cm, celková výška 88 cm; váha 5-5,5 kg; 4 letá záruka</t>
  </si>
  <si>
    <t>Hradecká 17</t>
  </si>
  <si>
    <t>Počet ks</t>
  </si>
  <si>
    <t>Popis</t>
  </si>
  <si>
    <t xml:space="preserve">Časopisecký regál (2-sloupcový s 8 boxy), Maximální délka všech 7 regálů: 440cm, Maximální šířka: 40cm, Barva: světle šedá (případně s kombinací tmavě šedých čelních hran), Materiál: lamino desky, Otevíratelná dvířka s vodící kolejničkou s možností aretace a zasunutí dvířek v horní části boxu (viz obrázek) </t>
  </si>
  <si>
    <t>https://eshop.ceiba.cz/knihovni_regal_ideal_18_casopisecky</t>
  </si>
  <si>
    <t xml:space="preserve">Trojmístná pohovka 
Barva: černá
Maximální délka 200cm, maximální šířka 80cm
Materiál: velmi odolný pro každodenní používání </t>
  </si>
  <si>
    <t>malá studovna</t>
  </si>
  <si>
    <t>malá studovna (2ks), horní vestibul (2ks)</t>
  </si>
  <si>
    <t>Malý odkládací stolek (bude umístěn k pohovkám)
Barva: bílá 
Maximální velikost: 60x60cm
Lehký a snadno přenositelný</t>
  </si>
  <si>
    <t>malá studovna (2 ks), šatna UK (2 ks),  horní vestibul (2 ks), dolní vestibul (3 ks), studovna UK (2 ks)</t>
  </si>
  <si>
    <t xml:space="preserve">https://www.ikea.com/cz/cs/catalog/products/20011408/#/20011408 </t>
  </si>
  <si>
    <t>Sedací vak pro dospělé
Maximální výška: 75cm, maximální šířka: 70cm
Materiál: ekokůže
Barva: fialová (viz obrázek)</t>
  </si>
  <si>
    <t>malá studovna (3 ks), dolní vestibul (8 ks)</t>
  </si>
  <si>
    <t>https://www.sedaci-pytle.cz/sondo/fialova</t>
  </si>
  <si>
    <t xml:space="preserve">Sedací kostka nebo taburet
*Budou umístěny k pohovkám
Barva: černá
Maximální velikost 50x50cm
Materiál: ekokůže </t>
  </si>
  <si>
    <t>malá studovna (3 ks), šatna UK (5 ks)</t>
  </si>
  <si>
    <t xml:space="preserve">https://www.sedaci-pytle.cz/cubes-large/cerna/ </t>
  </si>
  <si>
    <t>Popisovací nástěnná magnetická tabule + fixy a houbičky
Barva: bílá
Velikost: 120x90cm
Hliníkový rám, pevná konstrukce a nízká hmotnost, včetně odkládací lišty na popisovače
Magnetické provedení pro přichycení poznámek pomocí magnetů
Kvalitní magnetický lakovaný povrch (dobrý kontrast, nesmí zanechávat stopy smazaného popisu)</t>
  </si>
  <si>
    <t xml:space="preserve">https://www.b2bpartner.cz/bila-popisovaci-magneticka-tabule-lux-1200x900-mm/  </t>
  </si>
  <si>
    <t xml:space="preserve">Barva: černá/tmavě šedá (případně s kombinací stříbrné) / stříbrná
Materiál: kovový
Velikost: 49cm x 176cm (není podmínkou)  </t>
  </si>
  <si>
    <t>malá studovna (1 ks), studovna UK (4 ks)</t>
  </si>
  <si>
    <t>Rohová sedačka (pravý roh)</t>
  </si>
  <si>
    <t xml:space="preserve">*Tentýž design jako pohovky viz add 2
Barva: černá
Velikost: maximální délka 230cm, maximální délka pravé strany 180-200cm
Materiál: velmi odolný pro každodenní používání  </t>
  </si>
  <si>
    <t>šatna UK</t>
  </si>
  <si>
    <t>Barva: stříbrná, stínidla v bílém provedení
Materiál: kovová, stínidla: matné sklo 
Vybavena vedlejším ohebným ramenem, které lze libovolně sklánět a natáčet
Včetně nastavitelného stmívače</t>
  </si>
  <si>
    <t>Šatna UK (1 ks), studovna UK (4 ks)</t>
  </si>
  <si>
    <t>Nástěnka na přichycení poznámek
Maximální velikost:  150 x 100 cm
Uchycení možné horizontálně i vertikálně
Hliníkový rám s oblými plastovými rohy (barva rámu stříbrná/šedá)</t>
  </si>
  <si>
    <t>dolní vestibul (1 ks), studovna UK (1 ks)</t>
  </si>
  <si>
    <t xml:space="preserve">http://www.abstore.cz/korkova-tabule-1500-x-1000?utm_source=google_nakupy&amp;utm_medium=AZ&amp;gclid=CjwKCAiA9rjRBRAeEiwA2SV4ZQ6RrsbDMBPj36XXqU5fQlFEP8rWOrrW-LLJz-R53p54tM3d6ZiHtxoC3fEQAvD_BwE </t>
  </si>
  <si>
    <t>Rozměr: 160x80
Barva: platinová bílá
Tvar desky: obdélník se zaoblenými rohy
Vhodné pro handicapované uživatele</t>
  </si>
  <si>
    <t>studovna UK</t>
  </si>
  <si>
    <t xml:space="preserve">https://www.sit2stand.cz/kancelarske-stoly </t>
  </si>
  <si>
    <t>Barva: černá, chromový kříž
Výškově nastavitelná, včetně područek</t>
  </si>
  <si>
    <t>Barva: tmavě šedá
Barva madla: magenta (fialová)
Materiál: plast
Objem: do 6l</t>
  </si>
  <si>
    <t>https://eshop.ceiba.cz/kosik_ergo</t>
  </si>
  <si>
    <t>Maximální výška: 180 cm šířka: 140 cm 
Tvar: obdélník
Barva: fialová (stejný odstín jako pytle) popřípadě tmavě šedá
Materiál: ekokůže/popřípadě nylon
Včetně nastavitelných popruhů s karabinkami (pro fixaci požadovaného tvaru)</t>
  </si>
  <si>
    <t xml:space="preserve">https://www.sedaci-pytle.cz/classic-nylon/fialova </t>
  </si>
  <si>
    <t>*Doplnění potřebného počtu vozíků do studovny 
Pojízdný (průměr koleček min. 100 mm), vhodný do užších prostor, mírně klopené kovové police (červené barvy)
Barva: viz obrázek 
Rozměry: výška 730 mm, šíře 700 mm, hloubka 400 mm</t>
  </si>
  <si>
    <t>https://eshop.ceiba.cz/knihovni_vozik_david</t>
  </si>
  <si>
    <t>Sluchátka (k počítači)</t>
  </si>
  <si>
    <t xml:space="preserve">Na uši/přes hlavu 
Barva: černá
Nastavitelná
Typ připojení: jack 3,5 mm </t>
  </si>
  <si>
    <t>https://www.alza.cz/marshall-major-ii-pitch-black-d2411026.htm</t>
  </si>
  <si>
    <t>Materiál: plexi
Velikost: pro knihu formátu A4, hloubka kapsy A4 - 5 cm
Barva: průhledná</t>
  </si>
  <si>
    <t xml:space="preserve">https://eshop.ceiba.cz/stojanek_na_knihy </t>
  </si>
  <si>
    <t xml:space="preserve">Knihovní časopisecký regál (2-sloupcový s 8 boxy) </t>
  </si>
  <si>
    <t>Pohovka (trojmístná)</t>
  </si>
  <si>
    <t>Malý odkládací stolek</t>
  </si>
  <si>
    <t>Sedací pytel</t>
  </si>
  <si>
    <t>Sedací kostka/taburet</t>
  </si>
  <si>
    <t>Popisovací nástěnná magnetická tabule</t>
  </si>
  <si>
    <t xml:space="preserve">Stojanový věšák </t>
  </si>
  <si>
    <t>Stojací lampa se stmívačem</t>
  </si>
  <si>
    <t>Korková nástěnka</t>
  </si>
  <si>
    <t>Výškově nastavitelný stůl</t>
  </si>
  <si>
    <t>Kancelářská židle</t>
  </si>
  <si>
    <t>Nákupní košík do knihovny</t>
  </si>
  <si>
    <t>Pytel na ležení</t>
  </si>
  <si>
    <t>Knihovní odkládací vozík</t>
  </si>
  <si>
    <t>Stojánek na knihy</t>
  </si>
  <si>
    <t>Počítačové učebny B3a,b + LEI</t>
  </si>
  <si>
    <t xml:space="preserve">Skříň otevřená úzká </t>
  </si>
  <si>
    <t>Dřevěná úzká skříň s kovovou výstuhou, s 5 – 6 policemi, kovová výstuha povrchově upravena práškovou vypalovací barvou RAL, korpusy z materiálu LTD s ABS hranou v bukovém odstínu. 
Výška: 180 až 185 cm
Šířka: 45 až 50 cm
Hloubka 43 až 45 cm
Barva výstuže: oranžová (RAL 2004)</t>
  </si>
  <si>
    <t>Skříň úzká</t>
  </si>
  <si>
    <t>Dřevěná úzká skříň s dvířky, kovovou výstuhou a 5 – 6 policemi, kovová výstuha povrchově upravena práškovou vypalovací barvou RAL, korpusy z materiálu LTD s ABS hranou v bukovém odstínu. 
Výška: 180 – 185 cm 
Šířka 45 – 50 cm
Hloubka: 43 - 45 cm
Barva výstuže: žlutá (RAL1018)</t>
  </si>
  <si>
    <t xml:space="preserve">Skříň vysoká uzavřená </t>
  </si>
  <si>
    <t>Dřevěná vysoká skříň čtyřdvéřová uzamykatelná s kovovou výstuhou a 5 – 6 policemi, kovová výstuha je povrchově upravena práškovou vypalovací barvou RAL, korpusy a dvířka z materiálu LTD s ABS hranou v bukovém odstínu. 
Výška: 180 – 185 cm
Šířka: 90 – 100 cm
Hloubka: 43 - 45 cm
Barva výstuže: žlutá (RAL1018)</t>
  </si>
  <si>
    <t>Věšák</t>
  </si>
  <si>
    <t>Věšák s 15-ti háčky, kovová část povrchově upravena práškovou vypalovací barvou RAL. Délka 120 – 130 cm
Barva kovové části: červená (RAL3000)</t>
  </si>
  <si>
    <t>Věšák s 15-ti háčky, kovová část povrchově upravena práškovou vypalovací barvou RAL. Délka 120 – 130 cm
Barva kovové části: modrá (RAL5015)</t>
  </si>
  <si>
    <t>Věšák s 15-ti háčky, kovová část povrchově upravena práškovou vypalovací barvou RAL. Délka 120 – 130 cm
Barva kovové části: žlutá (RAL1018)</t>
  </si>
  <si>
    <t>PC stůl pro dva</t>
  </si>
  <si>
    <t>PC stůl s pevnou pracovní plochou vyrobenou z desky MDF se zavětrováním, rám stolu svařen z jeklového profilu, povrchově upraven práškovou vypalovací barvou RAL, nohy stolu opatřeny rektifikačnímu šrouby pro vyrovnání nerovnosti podlahy, tunel pro kabeláž, police pro umístění PC po stranách. 
Výška: 75-77cm
Šířka: 180 cm
Hloubka: 66-70 cm
Barva kovových částí: červená (RAL3000), dřevěné části dekor buk.</t>
  </si>
  <si>
    <t>PC stůl s pevnou pracovní plochou vyrobenou z desky MDF se zavětrováním, rám stolu svařen z jeklového profilu, povrchově upraven práškovou vypalovací barvou RAL, nohy stolu opatřeny rektifikačnímu šrouby pro vyrovnání nerovnosti podlahy, tunel pro kabeláž, police pro umístění PC po stranách. 
Výška: 75-77cm
Šířka: 180 cm
Hloubka: 66-70 cm
Barva kovových částí: modrá (RAL5015), dřevěné části dekor buk.</t>
  </si>
  <si>
    <t>PC stůl s pevnou pracovní plochou vyrobenou z desky MDF se zavětrováním, rám stolu svařen z jeklového profilu, povrchově upraven práškovou vypalovací barvou RAL, nohy stolu opatřeny rektifikačnímu šrouby pro vyrovnání nerovnosti podlahy, tunel pro kabeláž, police pro umístění PC po stranách. 
Výška: 75-77cm
Šířka: 180 cm
Hloubka: 66-70 cm
Barva kovových částí: oranžová (RAL2004), dřevěné části dekor buk.</t>
  </si>
  <si>
    <t>PC stůl s pevnou pracovní plochou vyrobenou z desky MDF se zavětrováním, rám stolu svařen z jeklového profilu, povrchově upraven práškovou vypalovací barvou RAL, nohy stolu opatřeny rektifikačnímu šrouby pro vyrovnání nerovnosti podlahy, tunel pro kabeláž, police pro umístění PC po stranách. 
Výška: 75-77cm
Šířka: 180 cm
Hloubka: 66-70 cm
Barva kovových částí: žlutá (RAL1018), dřevěné části dekor buk.</t>
  </si>
  <si>
    <t>Seminární místnost ÚI B232</t>
  </si>
  <si>
    <t>Židle + dřevěné područky</t>
  </si>
  <si>
    <t xml:space="preserve">Jednací židle, kovová kostra - šedá, čalouněný sedák a opěrák v barvě Suedine 34, područky dřevěné v barvě buku, stohovatelná, černé plastové záslepky na nohou, nosnost 120 kg.
Rozměry a provedení:
výška: 83 cm 
šířka: 53 cm 
hloubka: 49 cm 
hmotnost: 8 kg 
doporučená nosnost: 120 kg 
Max. výška sedáku: 43 cm 
Typ područky: Pevná   
Šířka sedáku: 47 cm 
Hloubka sedáku: 46 cm 
Výška sedáku: 43 cm </t>
  </si>
  <si>
    <t>Kancelářská skříň, dekor akát světlý</t>
  </si>
  <si>
    <t xml:space="preserve">Základ skříně tvoří korpus (policová skříň), který je vyroben z šedé laminotřískové desky LTD o síle 18 mm doplněný zády ze sololaku. Obkladové panely, které jsou vyrobeny z LTD o síle 38 mm, přičemž horní obklad - půda - je opatřen dekorativní 3D akrylátovou ABS hranou, v dekoru akát světlý. Skříně jsou instalovány na rektifikační nohy
Rozměry a provedení:
Výška: 196,5 cm
Šířka: 79,8 cm
Hloubka: 40,4 cm bez dveří
Materiál: LTD síly 18 mm
Hrany: 3D akrylátová (horní panel), ABS 2mm, ABS 0,5 mm </t>
  </si>
  <si>
    <t xml:space="preserve">Konferenční stolek, dekor akát světlý </t>
  </si>
  <si>
    <t>Konferenční stolek 900x500x500 mm, dezén Akát světlý
• stolová deska se vyrábí z DCP 38 mm a je po obvodu opatřena dvoubarevnou
akrylovou 3D hranou
• podnož je vyrobena z DCP 38 mm s hranou ABS 2 mm
• rub je z DCP 18 mm s hranou 0,5 mm z viditelné strany
• prvek je instalován na dekoračních rektifikačních nožkách D = 55 mm</t>
  </si>
  <si>
    <t>Konferenční stolek, dekor akát světlý</t>
  </si>
  <si>
    <t>Konferenční stolek WELS, mobilní, 700x700x500 mm, dezén Akát světlý
• stolová deska se vyrábí z DCP 38 mm a je po obvodu opatřena dvoubarevnou
akrylovou 3D hranou
• podnož je vyrobena z DCP 38 mm s hranou ABS 2 mm
• rub je z DCP 18 mm s hranou 0,5 mm z viditelné strany
• prvek je instalován na dekoračních rektifikačních nožkách D = 55 mm</t>
  </si>
  <si>
    <t>Skříň, dekor akát světlý</t>
  </si>
  <si>
    <t>Kombinovaná skříň, dezén dveří akát světlý. v nábytkové řadě Wels se skříňové sestavy vytváří pomocí policových skříní, které jsou kompletovány dekoračními obkladovými deskami boků a půd (o síle 38 mm) a dveřmi, policové skříně se vyrábí z DCP 18 mm v šedé barvě, záda jsou ze sololaku, skříně jsou instalovány na rektifikační nohy.
Kancelářská skříně se dvěma menšími dřevěnými dveřmi a dvěma nahoře většími prosklenými dveřmi s hliníkovým rámem s obkladovými deskami v dekoru akát světlý. v dezénu dřeva nebo dveře. Skříně je osazená horními krycími 38 mm vysokými deskami s dvoubarevnou akrylovou 3D hranou, včetně madel ve dveřích.
Rozměry a provedení:
Hmotnost Netto:  99,6 kg
Barva konstrukce:  Šedá 
Barva dveří:  Akát světlý 
Výška:  1965 mm
Šířka:  798 mm
Hloubka:  425 mm
Počet polic:  4 ks
Typ dveří:  křídlové</t>
  </si>
  <si>
    <t>Předsíňový panel v barvě dub sonoma
• Moderní, funkční a nekomplikovaná podoba
• Vysoce lesklý povrch
• Snadné čištění
• Vhodný pro bundy a kabáty
• Háčky možno zaklapnout 
Rozměry (š x v x h)
• 14 x 125 x 2 cm</t>
  </si>
  <si>
    <t>Laboratoř robotiky – ROBO (212)</t>
  </si>
  <si>
    <t>Židle k PC</t>
  </si>
  <si>
    <t>Kancelářská čalouněná židle k PC má mechaniku kloub. S mechanikou kloub lze nastavit opěrák ve vodorovném i svislém směru a nastavit úhel opěráku. Barva čalounění Suedine 9. 
Rozměry
Hmotnost: 12 kg
Celková výška: 99 - 109 cm
Výška sedáku: 44 - 54 cm
Rozměr sedáku: 48 x 45 cm
Nosnost: 110 kg</t>
  </si>
  <si>
    <t>1.1.2.1.2.09</t>
  </si>
  <si>
    <t>1.1.2.1.2.68</t>
  </si>
  <si>
    <t>1.1.2.1.2.69</t>
  </si>
  <si>
    <t>1.1.2.1.2.70</t>
  </si>
  <si>
    <t>1.1.2.1.2.62</t>
  </si>
  <si>
    <t>1.1.2.1.2.63</t>
  </si>
  <si>
    <t>1.1.2.1.2.60</t>
  </si>
  <si>
    <t>1.1.2.1.2.20</t>
  </si>
  <si>
    <t>1.1.2.1.2.55</t>
  </si>
  <si>
    <t>1.1.2.1.2.57</t>
  </si>
  <si>
    <t>1.1.2.1.2.58</t>
  </si>
  <si>
    <t>1.1.2.1.2.59</t>
  </si>
  <si>
    <t>1.1.2.1.2.64</t>
  </si>
  <si>
    <t>1.1.2.1.2.17</t>
  </si>
  <si>
    <t>1.1.2.1.2.16</t>
  </si>
  <si>
    <t>1.1.2.1.2.18</t>
  </si>
  <si>
    <t>1.1.2.1.2.21</t>
  </si>
  <si>
    <t>1.1.2.1.2.15</t>
  </si>
  <si>
    <t>1.1.2.1.2.14</t>
  </si>
  <si>
    <t>1.1.2.1.2.22</t>
  </si>
  <si>
    <t>1.1.2.1.2.19</t>
  </si>
  <si>
    <t>1.1.2.1.2.23</t>
  </si>
  <si>
    <t>1.1.2.1.2.54</t>
  </si>
  <si>
    <t>1.1.2.1.2.53</t>
  </si>
  <si>
    <t>1.1.2.1.2.52</t>
  </si>
  <si>
    <t>1.1.2.1.2.51</t>
  </si>
  <si>
    <t>1.1.2.1.2.50</t>
  </si>
  <si>
    <t>1.1.2.1.2.49</t>
  </si>
  <si>
    <t>1.1.2.1.2.48</t>
  </si>
  <si>
    <t>1.1.2.1.2.47</t>
  </si>
  <si>
    <t>1.1.2.1.2.46</t>
  </si>
  <si>
    <t>1.1.2.1.2.77</t>
  </si>
  <si>
    <t>1.1.2.1.2.76</t>
  </si>
  <si>
    <t>1.1.2.1.2.75</t>
  </si>
  <si>
    <t>1.1.2.1.2.71</t>
  </si>
  <si>
    <t>1.1.2.1.2.72</t>
  </si>
  <si>
    <t>1.1.2.1.2.73</t>
  </si>
  <si>
    <t>1.1.2.1.2.74</t>
  </si>
  <si>
    <t>1.1.2.1.2.24</t>
  </si>
  <si>
    <t>FVP nábytek - rostoucí židle</t>
  </si>
  <si>
    <t>Dětská rostoucí židle. Vyrobena z masivního dřeva. Výška židle 91-92 cm, šířka 44-46 cm, hloubka 50-52 cm. Nastavitelná výška sedáku v rozmezí  50 - 56 cm.</t>
  </si>
  <si>
    <t>FVP nábytek - dětské židličky</t>
  </si>
  <si>
    <t>Dřevěná židle, výška sezení mezi 30-40 cm. Velikost 39-41 x 39-41 x 54-56 cm.</t>
  </si>
  <si>
    <t>FVP nábytek - dětský stůl</t>
  </si>
  <si>
    <t xml:space="preserve">Dětský rostoucí stůl, výšku lze korigovat od alespoň 65 cm do 85 cm. Pracovní deska má funkci náklonu a obsahuje jednu zásuvku. Stůl je vyroben z MDF, hrany a okraje jsou zaobleny, na konci pracovní plochy jsou záchytné žlábky pro psací potřeby. Šířka alespoň 105 cm a hloubka 50 cm. </t>
  </si>
  <si>
    <t>Č. položky</t>
  </si>
  <si>
    <t>Interní číslování</t>
  </si>
  <si>
    <t>1.1.2.1.2.10</t>
  </si>
  <si>
    <t>1.1.2.1.2.11</t>
  </si>
  <si>
    <t>1.1.2.1.2.12</t>
  </si>
  <si>
    <t>1.1.2.1.2.78</t>
  </si>
  <si>
    <t>1.1.2.1.2.61</t>
  </si>
  <si>
    <t>1.1.2.1.2.56</t>
  </si>
  <si>
    <t>DPH</t>
  </si>
  <si>
    <t>Cena v Kč bez DPH celkem</t>
  </si>
  <si>
    <t>Cena v Kč bez DPH / 1 ks</t>
  </si>
  <si>
    <t>kovová skříň pro ukládání chemikálií, dvoukřídlé dveře s větracími otvory, uzamykatelná, rozměry cca 195 x 95 x 50 cm, police vybaveny záchytnými vanami s roštem (4 police)</t>
  </si>
  <si>
    <t>Skříň</t>
  </si>
  <si>
    <t>1.1.2.1.2.80</t>
  </si>
  <si>
    <t>kovová skříň pro ukládání chemikálií, dvoukřídlé dveře s větracími otvory, uzamykatelná, rozměry cca 118 x 95 x 50 cm, police vybaveny záchytnými vanami s roštem (2 police)</t>
  </si>
  <si>
    <t>Skříň malá</t>
  </si>
  <si>
    <t>1.1.2.1.2.81</t>
  </si>
  <si>
    <t>1.1.2.1.2.66</t>
  </si>
  <si>
    <t xml:space="preserve">Žebřík pojízdný plošinový </t>
  </si>
  <si>
    <t>• 9 stupňů
• materiál schodů vodovzdorná překližka
• materiál: ocel lakovaná práškovou barvou (komaxit)
• plošina se zábradlím ze 3 stran
• 2 pevná kola 200 mm, 2 otočná kola s brzdou 100 mm
• aretační páka
• rozměr stupně 610 x 200 mm
• výška pracovní plošiny 2030 mm
• rozměr horní plošiny 650 x 480 mm
• rozměr žebříku 2200 x 1250 x 3150 mm
• žebřík je dodáván v rozebraném stavu včetně spojovacího materiálu a návodu, jednoduchá montáž
Žebřík pojízdný plošinový je robustního provedení pro trvalé použití ve skladech, dílnách, výrobních prostorách. Zvedací zařízení slouží ke spuštění koleček a pohodlnému převozu žebříku na místo, poté zvedací pákou kolečka zvednete a žebřík je připraven k bezpečnému použití, otočná kolečka jsou zvednuta a tím je žebřík zajištěn proti posuvu.</t>
  </si>
  <si>
    <t>Plošinový vozík</t>
  </si>
  <si>
    <t>1.1.2.1.2.67</t>
  </si>
  <si>
    <t>• nosnost 500 kg
• délka 1200 mm
• šířka 800 mm
• výška madla 970 mm
• ložiska jehlová
• průměr kola 200 mm
• barva modrá
Multifunkční přepravní vozíky umožňující stavbu variant dle přání zákazníka pouhým zasunutím požadované nádstavby a zajištění šroubem. Speciální uložení bočnic zajišťuje vždy výbornou pevnost a stabilitu vozíků. Ložná plocha je svařena z ocelových trubek a profilů, díky čemuž je zaručena stabilita. Kovové části jsou nakomaxitovány práškovým lakem. Ložná plocha je vyrobena z laminované dřevotřísky se vzorem světlý buk. Výplně z ocelového pletiva jsou z drátu o průměru 4 mm a s oky velikosti 50 x 50 mm. Kola jsou vybavena poklicí, která brání namotávání nití a provázků a také zanášení ložiska různými nečistotami, čímž se prodlužuje životnost kola. Kola jsou plná, čímž je zaručen velice tichý chod. Kola jsou o průměru 200 mm a 2 jsou pevná a 2 otočná podle vlastní osy.
Tyto vozíky díky robustní konstrukci ložné plochy a kvalitním kolům vyhoví i náročným provozům, kde je potřeba manipulovat s nákladem vysoké hmotnosti. Kola lze doplnit na vyžádání dvojčinnou brzdou proti pojezdu i proti otáčení kolem svislé osy.</t>
  </si>
  <si>
    <t>1.1.2.1.2.65</t>
  </si>
  <si>
    <t>Kovový regál</t>
  </si>
  <si>
    <t>• výška regálu 210 cm
• rozměry police 60 x 120 cm
• počet polic : 8
• police nastavitelné v krocích po 3,5 cm
• zatížení na polici - 175 kg
• zatížení regálu - 875 kg
• kovové díly opatřeny vypalovací práškovou barvou
• barva: bílá
Omyvatelné běžnými čistícími prostředky. S velmi jednoduchým systémem montáže, kdy se nosníky zasunou do stojinek a poklepem dorazí díly do konusu. Tímto je zaručena vysoká stabilita regálu, ale i rychlost montáže - žádné šroubky! Využití regálu: sklepy, půdy, sklady, prodejny, dílny, servisy, archívy atd..</t>
  </si>
  <si>
    <t>ozvučení (set 2 akt. repro) + držák</t>
  </si>
  <si>
    <t>pár aktivních dvoupásmových monitorů, 4-palcové polypropylenem potažené basové reproduktory pro důrazné a přesné basy
• 1-palcové „ferrofluid-cooled“ hedvábné kuželové tweetery pro jasné výšky
• OptImage IV výškový zvukovod pro vynikající zobrazení a detaily
• 20 W zesilovač na kanál
• RCA vstupy pro připojení herních systémů, DJ zařízení, mixpultů apod.
• Přední panel s 1/8“ stereo vstupem pro připojení notebooku nebo stolního počítače, MP3 přehrávače nebo jiného zdroje zvuku
• Přední panel s 1/8“ sluchátkovým výstupem
• Ovládání hlasitosti na předním panelu
• Akusticky inertní MDF skříň s bass reflex designem pro hluboký a bohatý zvuk  
držáky repro pro montáž na zeď - držáky s dostatečnou únosností pro montáž na zeď, nosnost min. 25kg, rozteč 135-280mm</t>
  </si>
  <si>
    <t>zátěžový koberec tmavě šedý 250 cm x 610 cm</t>
  </si>
  <si>
    <t>1.1.2.1.2.79</t>
  </si>
  <si>
    <t>Celkem</t>
  </si>
  <si>
    <t xml:space="preserve">Cena v Kč vč. DPH celkem </t>
  </si>
  <si>
    <t>Nabídková cena v Kč bez DPH</t>
  </si>
  <si>
    <t>Cena v Kč vč. DPH</t>
  </si>
  <si>
    <t>FPF</t>
  </si>
  <si>
    <t>UK</t>
  </si>
  <si>
    <t>FVP</t>
  </si>
  <si>
    <t>MÚ</t>
  </si>
  <si>
    <t>Název zakázky: Dodávka nábytku pro Slezskou univerzitu v Opavě</t>
  </si>
  <si>
    <t xml:space="preserve"> 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</si>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</sst>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\ &quot;Kč&quot;"/>
    <numFmt numFmtId="165" formatCode="#,##0\ _K_č"/>
    <numFmt numFmtId="166" formatCode="#,##0.00\ &quot;Kč&quot;"/>
  </numFmts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</fills>
  <borders count="32">
    <border>
      <left/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ck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26">
    <xf numFmtId="0" fontId="0" fillId="0" borderId="0" xfId="0"/>
    <xf numFmtId="0" fontId="0" fillId="0" borderId="2" xfId="0" applyFill="1" applyBorder="1" applyAlignment="1">
      <alignment wrapText="1"/>
    </xf>
    <xf numFmtId="0" fontId="0" fillId="0" borderId="2" xfId="0" applyFill="1" applyBorder="1"/>
    <xf numFmtId="0" fontId="0" fillId="0" borderId="3" xfId="0" applyFill="1" applyBorder="1"/>
    <xf numFmtId="0" fontId="3" fillId="0" borderId="2" xfId="1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0" fontId="0" fillId="0" borderId="2" xfId="0" applyFill="1" applyBorder="1" applyAlignment="1">
      <alignment horizontal="right"/>
    </xf>
    <xf numFmtId="3" fontId="0" fillId="0" borderId="2" xfId="0" applyNumberFormat="1" applyFill="1" applyBorder="1"/>
    <xf numFmtId="0" fontId="0" fillId="0" borderId="0" xfId="0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2" xfId="0" applyBorder="1" applyAlignment="1">
      <alignment horizontal="left"/>
    </xf>
    <xf numFmtId="0" fontId="1" fillId="3" borderId="4" xfId="0" applyFont="1" applyFill="1" applyBorder="1"/>
    <xf numFmtId="0" fontId="1" fillId="3" borderId="4" xfId="0" applyFont="1" applyFill="1" applyBorder="1" applyAlignment="1">
      <alignment wrapText="1"/>
    </xf>
    <xf numFmtId="0" fontId="1" fillId="3" borderId="4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 wrapText="1"/>
    </xf>
    <xf numFmtId="2" fontId="0" fillId="0" borderId="0" xfId="0" applyNumberFormat="1"/>
    <xf numFmtId="2" fontId="0" fillId="0" borderId="2" xfId="0" applyNumberFormat="1" applyFill="1" applyBorder="1"/>
    <xf numFmtId="2" fontId="0" fillId="0" borderId="2" xfId="0" applyNumberFormat="1" applyFill="1" applyBorder="1" applyAlignment="1">
      <alignment horizontal="right"/>
    </xf>
    <xf numFmtId="4" fontId="0" fillId="0" borderId="2" xfId="0" applyNumberFormat="1" applyFill="1" applyBorder="1"/>
    <xf numFmtId="0" fontId="0" fillId="0" borderId="2" xfId="0" applyBorder="1"/>
    <xf numFmtId="0" fontId="1" fillId="3" borderId="7" xfId="0" applyFont="1" applyFill="1" applyBorder="1"/>
    <xf numFmtId="0" fontId="1" fillId="3" borderId="7" xfId="0" applyFont="1" applyFill="1" applyBorder="1" applyAlignment="1">
      <alignment wrapText="1"/>
    </xf>
    <xf numFmtId="0" fontId="1" fillId="3" borderId="7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 wrapText="1"/>
    </xf>
    <xf numFmtId="0" fontId="0" fillId="0" borderId="9" xfId="0" applyBorder="1"/>
    <xf numFmtId="0" fontId="0" fillId="0" borderId="9" xfId="0" applyFill="1" applyBorder="1"/>
    <xf numFmtId="0" fontId="0" fillId="0" borderId="9" xfId="0" applyFill="1" applyBorder="1" applyAlignment="1">
      <alignment wrapText="1"/>
    </xf>
    <xf numFmtId="0" fontId="0" fillId="0" borderId="9" xfId="0" applyFill="1" applyBorder="1" applyAlignment="1">
      <alignment horizontal="center"/>
    </xf>
    <xf numFmtId="2" fontId="0" fillId="0" borderId="9" xfId="0" applyNumberFormat="1" applyFill="1" applyBorder="1"/>
    <xf numFmtId="0" fontId="0" fillId="0" borderId="10" xfId="0" applyFill="1" applyBorder="1"/>
    <xf numFmtId="0" fontId="0" fillId="0" borderId="5" xfId="0" applyBorder="1"/>
    <xf numFmtId="0" fontId="0" fillId="0" borderId="5" xfId="0" applyFill="1" applyBorder="1"/>
    <xf numFmtId="0" fontId="0" fillId="0" borderId="5" xfId="0" applyFill="1" applyBorder="1" applyAlignment="1">
      <alignment wrapText="1"/>
    </xf>
    <xf numFmtId="0" fontId="0" fillId="0" borderId="5" xfId="0" applyFill="1" applyBorder="1" applyAlignment="1">
      <alignment horizontal="center"/>
    </xf>
    <xf numFmtId="2" fontId="0" fillId="0" borderId="5" xfId="0" applyNumberFormat="1" applyFill="1" applyBorder="1"/>
    <xf numFmtId="0" fontId="0" fillId="0" borderId="6" xfId="0" applyFill="1" applyBorder="1"/>
    <xf numFmtId="0" fontId="0" fillId="0" borderId="8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1" xfId="0" applyBorder="1" applyAlignment="1">
      <alignment horizontal="center"/>
    </xf>
    <xf numFmtId="0" fontId="1" fillId="3" borderId="0" xfId="0" applyFont="1" applyFill="1" applyAlignment="1">
      <alignment horizontal="center"/>
    </xf>
    <xf numFmtId="0" fontId="1" fillId="3" borderId="0" xfId="0" applyFont="1" applyFill="1"/>
    <xf numFmtId="0" fontId="0" fillId="0" borderId="9" xfId="0" applyBorder="1" applyAlignment="1">
      <alignment horizontal="left"/>
    </xf>
    <xf numFmtId="0" fontId="0" fillId="0" borderId="9" xfId="0" applyBorder="1" applyAlignment="1">
      <alignment horizontal="justify" vertical="center" wrapText="1"/>
    </xf>
    <xf numFmtId="2" fontId="0" fillId="0" borderId="9" xfId="0" applyNumberFormat="1" applyBorder="1"/>
    <xf numFmtId="0" fontId="0" fillId="0" borderId="2" xfId="0" applyBorder="1" applyAlignment="1">
      <alignment horizontal="justify" vertical="center"/>
    </xf>
    <xf numFmtId="2" fontId="0" fillId="0" borderId="2" xfId="0" applyNumberFormat="1" applyBorder="1"/>
    <xf numFmtId="3" fontId="0" fillId="0" borderId="14" xfId="0" applyNumberFormat="1" applyFill="1" applyBorder="1"/>
    <xf numFmtId="0" fontId="2" fillId="0" borderId="15" xfId="1" applyBorder="1" applyAlignment="1">
      <alignment wrapText="1"/>
    </xf>
    <xf numFmtId="0" fontId="0" fillId="0" borderId="2" xfId="0" applyBorder="1" applyAlignment="1">
      <alignment wrapText="1"/>
    </xf>
    <xf numFmtId="0" fontId="0" fillId="0" borderId="2" xfId="0" applyBorder="1" applyAlignment="1">
      <alignment horizontal="center"/>
    </xf>
    <xf numFmtId="0" fontId="0" fillId="0" borderId="17" xfId="0" applyBorder="1"/>
    <xf numFmtId="0" fontId="2" fillId="0" borderId="17" xfId="1" applyBorder="1" applyAlignment="1">
      <alignment wrapText="1"/>
    </xf>
    <xf numFmtId="0" fontId="0" fillId="0" borderId="19" xfId="0" applyFill="1" applyBorder="1"/>
    <xf numFmtId="3" fontId="0" fillId="0" borderId="19" xfId="0" applyNumberFormat="1" applyFill="1" applyBorder="1"/>
    <xf numFmtId="0" fontId="0" fillId="0" borderId="19" xfId="0" applyBorder="1"/>
    <xf numFmtId="2" fontId="0" fillId="0" borderId="19" xfId="0" applyNumberFormat="1" applyFill="1" applyBorder="1"/>
    <xf numFmtId="0" fontId="0" fillId="0" borderId="19" xfId="0" applyFill="1" applyBorder="1" applyAlignment="1">
      <alignment wrapText="1"/>
    </xf>
    <xf numFmtId="0" fontId="2" fillId="0" borderId="20" xfId="1" applyBorder="1" applyAlignment="1">
      <alignment wrapText="1"/>
    </xf>
    <xf numFmtId="0" fontId="1" fillId="3" borderId="21" xfId="0" applyFont="1" applyFill="1" applyBorder="1"/>
    <xf numFmtId="0" fontId="1" fillId="3" borderId="12" xfId="0" applyFont="1" applyFill="1" applyBorder="1"/>
    <xf numFmtId="0" fontId="0" fillId="0" borderId="14" xfId="0" applyFill="1" applyBorder="1"/>
    <xf numFmtId="0" fontId="0" fillId="0" borderId="14" xfId="0" applyFill="1" applyBorder="1" applyAlignment="1">
      <alignment wrapText="1"/>
    </xf>
    <xf numFmtId="0" fontId="0" fillId="0" borderId="14" xfId="0" applyFill="1" applyBorder="1" applyAlignment="1">
      <alignment horizontal="center"/>
    </xf>
    <xf numFmtId="2" fontId="0" fillId="0" borderId="14" xfId="0" applyNumberFormat="1" applyFill="1" applyBorder="1"/>
    <xf numFmtId="2" fontId="0" fillId="0" borderId="19" xfId="0" applyNumberFormat="1" applyBorder="1"/>
    <xf numFmtId="0" fontId="0" fillId="0" borderId="13" xfId="0" applyFill="1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0" fillId="0" borderId="23" xfId="0" applyFill="1" applyBorder="1"/>
    <xf numFmtId="0" fontId="0" fillId="0" borderId="24" xfId="0" applyFill="1" applyBorder="1"/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165" fontId="1" fillId="3" borderId="7" xfId="0" applyNumberFormat="1" applyFont="1" applyFill="1" applyBorder="1" applyAlignment="1">
      <alignment horizontal="center" wrapText="1"/>
    </xf>
    <xf numFmtId="165" fontId="0" fillId="2" borderId="14" xfId="0" applyNumberFormat="1" applyFill="1" applyBorder="1"/>
    <xf numFmtId="165" fontId="0" fillId="2" borderId="2" xfId="0" applyNumberFormat="1" applyFill="1" applyBorder="1"/>
    <xf numFmtId="165" fontId="0" fillId="2" borderId="2" xfId="0" applyNumberFormat="1" applyFill="1" applyBorder="1" applyAlignment="1">
      <alignment horizontal="right"/>
    </xf>
    <xf numFmtId="165" fontId="0" fillId="2" borderId="19" xfId="0" applyNumberFormat="1" applyFill="1" applyBorder="1"/>
    <xf numFmtId="165" fontId="0" fillId="0" borderId="0" xfId="0" applyNumberFormat="1"/>
    <xf numFmtId="164" fontId="0" fillId="2" borderId="10" xfId="0" applyNumberFormat="1" applyFill="1" applyBorder="1"/>
    <xf numFmtId="164" fontId="0" fillId="2" borderId="3" xfId="0" applyNumberFormat="1" applyFill="1" applyBorder="1"/>
    <xf numFmtId="164" fontId="0" fillId="2" borderId="9" xfId="0" applyNumberFormat="1" applyFill="1" applyBorder="1"/>
    <xf numFmtId="164" fontId="0" fillId="2" borderId="2" xfId="0" applyNumberFormat="1" applyFill="1" applyBorder="1"/>
    <xf numFmtId="164" fontId="0" fillId="2" borderId="14" xfId="0" applyNumberFormat="1" applyFill="1" applyBorder="1"/>
    <xf numFmtId="3" fontId="0" fillId="0" borderId="2" xfId="0" applyNumberForma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0" fillId="0" borderId="9" xfId="0" applyBorder="1" applyAlignment="1">
      <alignment horizontal="center"/>
    </xf>
    <xf numFmtId="164" fontId="5" fillId="0" borderId="0" xfId="0" applyNumberFormat="1" applyFont="1"/>
    <xf numFmtId="164" fontId="1" fillId="0" borderId="0" xfId="0" applyNumberFormat="1" applyFont="1"/>
    <xf numFmtId="164" fontId="1" fillId="0" borderId="0" xfId="0" applyNumberFormat="1" applyFont="1" applyFill="1" applyBorder="1"/>
    <xf numFmtId="164" fontId="0" fillId="0" borderId="0" xfId="0" applyNumberFormat="1"/>
    <xf numFmtId="0" fontId="6" fillId="0" borderId="0" xfId="0" applyFont="1"/>
    <xf numFmtId="0" fontId="0" fillId="0" borderId="8" xfId="0" applyBorder="1"/>
    <xf numFmtId="0" fontId="0" fillId="0" borderId="10" xfId="0" applyBorder="1"/>
    <xf numFmtId="0" fontId="0" fillId="0" borderId="1" xfId="0" applyBorder="1"/>
    <xf numFmtId="0" fontId="1" fillId="0" borderId="11" xfId="0" applyFont="1" applyBorder="1"/>
    <xf numFmtId="164" fontId="0" fillId="0" borderId="5" xfId="0" applyNumberFormat="1" applyBorder="1"/>
    <xf numFmtId="166" fontId="0" fillId="0" borderId="6" xfId="0" applyNumberFormat="1" applyBorder="1"/>
    <xf numFmtId="0" fontId="0" fillId="0" borderId="28" xfId="0" applyBorder="1"/>
    <xf numFmtId="164" fontId="0" fillId="0" borderId="5" xfId="0" applyNumberFormat="1" applyBorder="1" applyAlignment="1">
      <alignment horizontal="center"/>
    </xf>
    <xf numFmtId="164" fontId="1" fillId="0" borderId="2" xfId="0" applyNumberFormat="1" applyFont="1" applyBorder="1" applyAlignment="1">
      <alignment horizontal="right" wrapText="1"/>
    </xf>
    <xf numFmtId="164" fontId="1" fillId="0" borderId="2" xfId="0" applyNumberFormat="1" applyFont="1" applyBorder="1" applyAlignment="1">
      <alignment horizontal="center"/>
    </xf>
    <xf numFmtId="166" fontId="1" fillId="0" borderId="3" xfId="0" applyNumberFormat="1" applyFont="1" applyBorder="1"/>
    <xf numFmtId="164" fontId="1" fillId="0" borderId="2" xfId="0" applyNumberFormat="1" applyFont="1" applyBorder="1"/>
    <xf numFmtId="164" fontId="1" fillId="0" borderId="29" xfId="0" applyNumberFormat="1" applyFont="1" applyBorder="1"/>
    <xf numFmtId="164" fontId="1" fillId="0" borderId="29" xfId="0" applyNumberFormat="1" applyFont="1" applyBorder="1" applyAlignment="1">
      <alignment horizontal="center"/>
    </xf>
    <xf numFmtId="166" fontId="1" fillId="0" borderId="30" xfId="0" applyNumberFormat="1" applyFont="1" applyBorder="1"/>
    <xf numFmtId="0" fontId="0" fillId="0" borderId="31" xfId="0" applyFill="1" applyBorder="1"/>
    <xf numFmtId="2" fontId="0" fillId="0" borderId="31" xfId="0" applyNumberFormat="1" applyFill="1" applyBorder="1"/>
    <xf numFmtId="3" fontId="0" fillId="0" borderId="31" xfId="0" applyNumberFormat="1" applyFill="1" applyBorder="1"/>
    <xf numFmtId="164" fontId="0" fillId="2" borderId="0" xfId="0" applyNumberFormat="1" applyFill="1" applyBorder="1"/>
    <xf numFmtId="0" fontId="0" fillId="0" borderId="0" xfId="0" applyFill="1" applyBorder="1"/>
    <xf numFmtId="165" fontId="0" fillId="2" borderId="2" xfId="0" applyNumberFormat="1" applyFill="1" applyBorder="1" applyAlignment="1">
      <alignment horizontal="center" vertical="center"/>
    </xf>
    <xf numFmtId="165" fontId="0" fillId="2" borderId="2" xfId="0" applyNumberFormat="1" applyFill="1" applyBorder="1" applyAlignment="1"/>
    <xf numFmtId="164" fontId="0" fillId="2" borderId="2" xfId="0" applyNumberFormat="1" applyFill="1" applyBorder="1" applyAlignment="1">
      <alignment horizontal="center" vertical="center"/>
    </xf>
    <xf numFmtId="164" fontId="0" fillId="2" borderId="19" xfId="0" applyNumberFormat="1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2" fontId="0" fillId="2" borderId="9" xfId="0" applyNumberFormat="1" applyFill="1" applyBorder="1" applyAlignment="1">
      <alignment horizontal="center" vertical="center"/>
    </xf>
    <xf numFmtId="2" fontId="0" fillId="2" borderId="2" xfId="0" applyNumberFormat="1" applyFill="1" applyBorder="1" applyAlignment="1">
      <alignment horizontal="center" vertical="center"/>
    </xf>
    <xf numFmtId="2" fontId="0" fillId="2" borderId="5" xfId="0" applyNumberFormat="1" applyFill="1" applyBorder="1" applyAlignment="1">
      <alignment horizontal="center" vertic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13" Type="http://schemas.openxmlformats.org/officeDocument/2006/relationships/image" Target="../media/image18.png"/><Relationship Id="rId18" Type="http://schemas.openxmlformats.org/officeDocument/2006/relationships/image" Target="../media/image23.png"/><Relationship Id="rId3" Type="http://schemas.openxmlformats.org/officeDocument/2006/relationships/image" Target="../media/image8.png"/><Relationship Id="rId21" Type="http://schemas.openxmlformats.org/officeDocument/2006/relationships/image" Target="../media/image26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17" Type="http://schemas.openxmlformats.org/officeDocument/2006/relationships/image" Target="../media/image22.pn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20" Type="http://schemas.openxmlformats.org/officeDocument/2006/relationships/image" Target="../media/image25.png"/><Relationship Id="rId1" Type="http://schemas.openxmlformats.org/officeDocument/2006/relationships/image" Target="../media/image6.jpe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10.jpeg"/><Relationship Id="rId15" Type="http://schemas.openxmlformats.org/officeDocument/2006/relationships/image" Target="../media/image20.jpeg"/><Relationship Id="rId10" Type="http://schemas.openxmlformats.org/officeDocument/2006/relationships/image" Target="../media/image15.jpeg"/><Relationship Id="rId19" Type="http://schemas.openxmlformats.org/officeDocument/2006/relationships/image" Target="../media/image24.png"/><Relationship Id="rId4" Type="http://schemas.openxmlformats.org/officeDocument/2006/relationships/image" Target="../media/image9.png"/><Relationship Id="rId9" Type="http://schemas.openxmlformats.org/officeDocument/2006/relationships/image" Target="../media/image14.jpeg"/><Relationship Id="rId14" Type="http://schemas.openxmlformats.org/officeDocument/2006/relationships/image" Target="../media/image19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47625</xdr:colOff>
      <xdr:row>35</xdr:row>
      <xdr:rowOff>85725</xdr:rowOff>
    </xdr:from>
    <xdr:to>
      <xdr:col>14</xdr:col>
      <xdr:colOff>247652</xdr:colOff>
      <xdr:row>35</xdr:row>
      <xdr:rowOff>1390037</xdr:rowOff>
    </xdr:to>
    <xdr:pic>
      <xdr:nvPicPr>
        <xdr:cNvPr id="2" name="Obrázek 1" descr="Skrin-Hobis-Strong-S-5-80-00.jpg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775" r="17744"/>
        <a:stretch/>
      </xdr:blipFill>
      <xdr:spPr bwMode="auto">
        <a:xfrm>
          <a:off x="13735050" y="41976675"/>
          <a:ext cx="809625" cy="1304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</xdr:colOff>
      <xdr:row>34</xdr:row>
      <xdr:rowOff>0</xdr:rowOff>
    </xdr:from>
    <xdr:to>
      <xdr:col>14</xdr:col>
      <xdr:colOff>304803</xdr:colOff>
      <xdr:row>34</xdr:row>
      <xdr:rowOff>1618133</xdr:rowOff>
    </xdr:to>
    <xdr:pic>
      <xdr:nvPicPr>
        <xdr:cNvPr id="3" name="galeryImg" descr="Kancelá&amp;rcaron;ská &amp;zcaron;idle (k&amp;rcaron;eslo) Calypso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3502"/>
        <a:stretch/>
      </xdr:blipFill>
      <xdr:spPr bwMode="auto">
        <a:xfrm>
          <a:off x="13687426" y="41128950"/>
          <a:ext cx="914400" cy="16181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</xdr:colOff>
      <xdr:row>42</xdr:row>
      <xdr:rowOff>114861</xdr:rowOff>
    </xdr:from>
    <xdr:to>
      <xdr:col>13</xdr:col>
      <xdr:colOff>590551</xdr:colOff>
      <xdr:row>42</xdr:row>
      <xdr:rowOff>1097531</xdr:rowOff>
    </xdr:to>
    <xdr:pic>
      <xdr:nvPicPr>
        <xdr:cNvPr id="4" name="Obrázek 3" descr="https://www.ton.eu/Resizer/img.aspx?src=/root/products/chair-era-311388/image/001.jpg&amp;t=22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77" r="20291"/>
        <a:stretch/>
      </xdr:blipFill>
      <xdr:spPr bwMode="auto">
        <a:xfrm>
          <a:off x="13687426" y="47082636"/>
          <a:ext cx="590550" cy="9826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14849</xdr:colOff>
      <xdr:row>42</xdr:row>
      <xdr:rowOff>26894</xdr:rowOff>
    </xdr:from>
    <xdr:to>
      <xdr:col>15</xdr:col>
      <xdr:colOff>75068</xdr:colOff>
      <xdr:row>42</xdr:row>
      <xdr:rowOff>1009563</xdr:rowOff>
    </xdr:to>
    <xdr:pic>
      <xdr:nvPicPr>
        <xdr:cNvPr id="5" name="Obrázek 4" descr="D&amp;rcaron;ev&amp;ecaron;ná &amp;zcaron;idle do restaurace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776" r="16044"/>
        <a:stretch/>
      </xdr:blipFill>
      <xdr:spPr bwMode="auto">
        <a:xfrm>
          <a:off x="14311874" y="46994669"/>
          <a:ext cx="669819" cy="9826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80547</xdr:colOff>
      <xdr:row>42</xdr:row>
      <xdr:rowOff>38101</xdr:rowOff>
    </xdr:from>
    <xdr:to>
      <xdr:col>16</xdr:col>
      <xdr:colOff>2390</xdr:colOff>
      <xdr:row>42</xdr:row>
      <xdr:rowOff>1020771</xdr:rowOff>
    </xdr:to>
    <xdr:pic>
      <xdr:nvPicPr>
        <xdr:cNvPr id="6" name="Obrázek 5" descr="https://www.gastronabytek24.cz/user/produkty-velke/55/1_96_A_500.jpg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66" r="21691"/>
        <a:stretch/>
      </xdr:blipFill>
      <xdr:spPr bwMode="auto">
        <a:xfrm>
          <a:off x="14987172" y="47005876"/>
          <a:ext cx="525094" cy="9826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</xdr:colOff>
      <xdr:row>1</xdr:row>
      <xdr:rowOff>1</xdr:rowOff>
    </xdr:from>
    <xdr:to>
      <xdr:col>13</xdr:col>
      <xdr:colOff>304802</xdr:colOff>
      <xdr:row>1</xdr:row>
      <xdr:rowOff>1438275</xdr:rowOff>
    </xdr:to>
    <xdr:pic>
      <xdr:nvPicPr>
        <xdr:cNvPr id="2" name="Obrázek 1" descr="SAM_6094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6" y="771526"/>
          <a:ext cx="914400" cy="1438274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2</xdr:row>
      <xdr:rowOff>1</xdr:rowOff>
    </xdr:from>
    <xdr:to>
      <xdr:col>15</xdr:col>
      <xdr:colOff>35719</xdr:colOff>
      <xdr:row>2</xdr:row>
      <xdr:rowOff>1009651</xdr:rowOff>
    </xdr:to>
    <xdr:pic>
      <xdr:nvPicPr>
        <xdr:cNvPr id="3" name="Obrázek 2" descr="pohovka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5125" y="2238376"/>
          <a:ext cx="1857375" cy="10096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12</xdr:col>
      <xdr:colOff>1</xdr:colOff>
      <xdr:row>3</xdr:row>
      <xdr:rowOff>0</xdr:rowOff>
    </xdr:from>
    <xdr:to>
      <xdr:col>13</xdr:col>
      <xdr:colOff>171451</xdr:colOff>
      <xdr:row>3</xdr:row>
      <xdr:rowOff>752475</xdr:rowOff>
    </xdr:to>
    <xdr:pic>
      <xdr:nvPicPr>
        <xdr:cNvPr id="4" name="Obrázek 3" descr="pytel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6" y="3286125"/>
          <a:ext cx="781049" cy="75247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1</xdr:colOff>
      <xdr:row>3</xdr:row>
      <xdr:rowOff>0</xdr:rowOff>
    </xdr:from>
    <xdr:to>
      <xdr:col>13</xdr:col>
      <xdr:colOff>419102</xdr:colOff>
      <xdr:row>4</xdr:row>
      <xdr:rowOff>9525</xdr:rowOff>
    </xdr:to>
    <xdr:pic>
      <xdr:nvPicPr>
        <xdr:cNvPr id="5" name="Obrázek 4" descr="pytel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6" y="58159650"/>
          <a:ext cx="1028700" cy="77152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4</xdr:row>
      <xdr:rowOff>0</xdr:rowOff>
    </xdr:from>
    <xdr:to>
      <xdr:col>13</xdr:col>
      <xdr:colOff>571501</xdr:colOff>
      <xdr:row>5</xdr:row>
      <xdr:rowOff>28575</xdr:rowOff>
    </xdr:to>
    <xdr:pic>
      <xdr:nvPicPr>
        <xdr:cNvPr id="6" name="Obrázek 5" descr="Bez názvu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4048125"/>
          <a:ext cx="1181100" cy="98107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4</xdr:row>
      <xdr:rowOff>0</xdr:rowOff>
    </xdr:from>
    <xdr:to>
      <xdr:col>14</xdr:col>
      <xdr:colOff>333375</xdr:colOff>
      <xdr:row>5</xdr:row>
      <xdr:rowOff>19050</xdr:rowOff>
    </xdr:to>
    <xdr:pic>
      <xdr:nvPicPr>
        <xdr:cNvPr id="7" name="Obrázek 6" descr="Bez názvu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58921650"/>
          <a:ext cx="1552574" cy="97155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5</xdr:row>
      <xdr:rowOff>0</xdr:rowOff>
    </xdr:from>
    <xdr:to>
      <xdr:col>15</xdr:col>
      <xdr:colOff>326231</xdr:colOff>
      <xdr:row>5</xdr:row>
      <xdr:rowOff>1495425</xdr:rowOff>
    </xdr:to>
    <xdr:pic>
      <xdr:nvPicPr>
        <xdr:cNvPr id="8" name="Obrázek 7" descr="Bez názvu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5000625"/>
          <a:ext cx="2155031" cy="1495425"/>
        </a:xfrm>
        <a:prstGeom prst="rect">
          <a:avLst/>
        </a:prstGeom>
        <a:noFill/>
      </xdr:spPr>
    </xdr:pic>
    <xdr:clientData/>
  </xdr:twoCellAnchor>
  <xdr:twoCellAnchor>
    <xdr:from>
      <xdr:col>12</xdr:col>
      <xdr:colOff>0</xdr:colOff>
      <xdr:row>5</xdr:row>
      <xdr:rowOff>1</xdr:rowOff>
    </xdr:from>
    <xdr:to>
      <xdr:col>13</xdr:col>
      <xdr:colOff>171450</xdr:colOff>
      <xdr:row>6</xdr:row>
      <xdr:rowOff>19051</xdr:rowOff>
    </xdr:to>
    <xdr:grpSp>
      <xdr:nvGrpSpPr>
        <xdr:cNvPr id="9" name="Skupina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GrpSpPr/>
      </xdr:nvGrpSpPr>
      <xdr:grpSpPr>
        <a:xfrm>
          <a:off x="17430750" y="4738689"/>
          <a:ext cx="782638" cy="1495425"/>
          <a:chOff x="0" y="0"/>
          <a:chExt cx="1632600" cy="2384248"/>
        </a:xfrm>
      </xdr:grpSpPr>
      <xdr:pic>
        <xdr:nvPicPr>
          <xdr:cNvPr id="10" name="Obrázek 9" descr="https://www.sconto.cz/cache/640x480/c/media/produkty/obrazky/_/drobny-nabytek/41/38/64/2-/drobny-nabytek-kasimir-4138642-001---s640x480.jpg">
            <a:extLst>
              <a:ext uri="{FF2B5EF4-FFF2-40B4-BE49-F238E27FC236}">
                <a16:creationId xmlns:a16="http://schemas.microsoft.com/office/drawing/2014/main" xmlns="" id="{00000000-0008-0000-02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1870" y="53163"/>
            <a:ext cx="760730" cy="233108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1" name="Obrázek 10" descr="https://www.kancelarskezidle.com/images/shop/products/1041994/thumb/main.jpg">
            <a:extLst>
              <a:ext uri="{FF2B5EF4-FFF2-40B4-BE49-F238E27FC236}">
                <a16:creationId xmlns:a16="http://schemas.microsoft.com/office/drawing/2014/main" xmlns="" id="{00000000-0008-0000-02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690880" cy="236410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 editAs="oneCell">
    <xdr:from>
      <xdr:col>12</xdr:col>
      <xdr:colOff>0</xdr:colOff>
      <xdr:row>6</xdr:row>
      <xdr:rowOff>1</xdr:rowOff>
    </xdr:from>
    <xdr:to>
      <xdr:col>14</xdr:col>
      <xdr:colOff>371475</xdr:colOff>
      <xdr:row>6</xdr:row>
      <xdr:rowOff>933451</xdr:rowOff>
    </xdr:to>
    <xdr:pic>
      <xdr:nvPicPr>
        <xdr:cNvPr id="12" name="Obrázek 11" descr="VÃ½sledek obrÃ¡zku pro rohovÃ¡ ÄernÃ¡ sedaÄka pravÃ½ roh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PicPr/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6524626"/>
          <a:ext cx="1590674" cy="933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12</xdr:col>
      <xdr:colOff>1</xdr:colOff>
      <xdr:row>8</xdr:row>
      <xdr:rowOff>0</xdr:rowOff>
    </xdr:from>
    <xdr:to>
      <xdr:col>12</xdr:col>
      <xdr:colOff>514351</xdr:colOff>
      <xdr:row>8</xdr:row>
      <xdr:rowOff>523875</xdr:rowOff>
    </xdr:to>
    <xdr:pic>
      <xdr:nvPicPr>
        <xdr:cNvPr id="13" name="Obrázek 12" descr="Bez názvu">
          <a:extLst>
            <a:ext uri="{FF2B5EF4-FFF2-40B4-BE49-F238E27FC236}">
              <a16:creationId xmlns:a16="http://schemas.microsoft.com/office/drawing/2014/main" xmlns="" id="{00000000-0008-0000-0200-00000D000000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6" y="66351150"/>
          <a:ext cx="514350" cy="33337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9</xdr:row>
      <xdr:rowOff>1</xdr:rowOff>
    </xdr:from>
    <xdr:to>
      <xdr:col>14</xdr:col>
      <xdr:colOff>504825</xdr:colOff>
      <xdr:row>9</xdr:row>
      <xdr:rowOff>1114425</xdr:rowOff>
    </xdr:to>
    <xdr:pic>
      <xdr:nvPicPr>
        <xdr:cNvPr id="14" name="Obrázek 13" descr="Bez názvu">
          <a:extLst>
            <a:ext uri="{FF2B5EF4-FFF2-40B4-BE49-F238E27FC236}">
              <a16:creationId xmlns:a16="http://schemas.microsoft.com/office/drawing/2014/main" xmlns="" id="{00000000-0008-0000-0200-00000E000000}"/>
            </a:ext>
          </a:extLst>
        </xdr:cNvPr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8848726"/>
          <a:ext cx="1724024" cy="11144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15</xdr:col>
      <xdr:colOff>0</xdr:colOff>
      <xdr:row>9</xdr:row>
      <xdr:rowOff>0</xdr:rowOff>
    </xdr:from>
    <xdr:to>
      <xdr:col>18</xdr:col>
      <xdr:colOff>302896</xdr:colOff>
      <xdr:row>9</xdr:row>
      <xdr:rowOff>1047750</xdr:rowOff>
    </xdr:to>
    <xdr:pic>
      <xdr:nvPicPr>
        <xdr:cNvPr id="15" name="Obrázek 14" descr="Bez názvu">
          <a:extLst>
            <a:ext uri="{FF2B5EF4-FFF2-40B4-BE49-F238E27FC236}">
              <a16:creationId xmlns:a16="http://schemas.microsoft.com/office/drawing/2014/main" xmlns="" id="{00000000-0008-0000-0200-00000F000000}"/>
            </a:ext>
          </a:extLst>
        </xdr:cNvPr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16225" y="8848725"/>
          <a:ext cx="2131695" cy="10477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12</xdr:col>
      <xdr:colOff>1</xdr:colOff>
      <xdr:row>10</xdr:row>
      <xdr:rowOff>1</xdr:rowOff>
    </xdr:from>
    <xdr:to>
      <xdr:col>13</xdr:col>
      <xdr:colOff>361952</xdr:colOff>
      <xdr:row>10</xdr:row>
      <xdr:rowOff>1428750</xdr:rowOff>
    </xdr:to>
    <xdr:pic>
      <xdr:nvPicPr>
        <xdr:cNvPr id="16" name="Obrázek 15" descr="Bez názvu">
          <a:extLst>
            <a:ext uri="{FF2B5EF4-FFF2-40B4-BE49-F238E27FC236}">
              <a16:creationId xmlns:a16="http://schemas.microsoft.com/office/drawing/2014/main" xmlns="" id="{00000000-0008-0000-0200-000010000000}"/>
            </a:ext>
          </a:extLst>
        </xdr:cNvPr>
        <xdr:cNvPicPr/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6" y="9991726"/>
          <a:ext cx="971550" cy="1428749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11</xdr:row>
      <xdr:rowOff>1</xdr:rowOff>
    </xdr:from>
    <xdr:to>
      <xdr:col>14</xdr:col>
      <xdr:colOff>257175</xdr:colOff>
      <xdr:row>12</xdr:row>
      <xdr:rowOff>1</xdr:rowOff>
    </xdr:to>
    <xdr:pic>
      <xdr:nvPicPr>
        <xdr:cNvPr id="17" name="Obrázek 16" descr="LACK OdklÃ¡dacÃ­ stolek IKEA Snadno sestavÃ­te. NÃ­zkÃ¡ hmotnost, snadno pÅemÃ­stÃ­te.">
          <a:extLst>
            <a:ext uri="{FF2B5EF4-FFF2-40B4-BE49-F238E27FC236}">
              <a16:creationId xmlns:a16="http://schemas.microsoft.com/office/drawing/2014/main" xmlns="" id="{00000000-0008-0000-0200-000011000000}"/>
            </a:ext>
          </a:extLst>
        </xdr:cNvPr>
        <xdr:cNvPicPr/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76" b="12095"/>
        <a:stretch/>
      </xdr:blipFill>
      <xdr:spPr bwMode="auto">
        <a:xfrm>
          <a:off x="13687425" y="10944226"/>
          <a:ext cx="1476374" cy="1143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12</xdr:col>
      <xdr:colOff>0</xdr:colOff>
      <xdr:row>12</xdr:row>
      <xdr:rowOff>1</xdr:rowOff>
    </xdr:from>
    <xdr:to>
      <xdr:col>13</xdr:col>
      <xdr:colOff>171450</xdr:colOff>
      <xdr:row>13</xdr:row>
      <xdr:rowOff>19051</xdr:rowOff>
    </xdr:to>
    <xdr:grpSp>
      <xdr:nvGrpSpPr>
        <xdr:cNvPr id="18" name="Skupina 17">
          <a:extLst>
            <a:ext uri="{FF2B5EF4-FFF2-40B4-BE49-F238E27FC236}">
              <a16:creationId xmlns:a16="http://schemas.microsoft.com/office/drawing/2014/main" xmlns="" id="{00000000-0008-0000-0200-000012000000}"/>
            </a:ext>
          </a:extLst>
        </xdr:cNvPr>
        <xdr:cNvGrpSpPr/>
      </xdr:nvGrpSpPr>
      <xdr:grpSpPr>
        <a:xfrm>
          <a:off x="17430750" y="11850689"/>
          <a:ext cx="782638" cy="574675"/>
          <a:chOff x="0" y="0"/>
          <a:chExt cx="1632600" cy="2384248"/>
        </a:xfrm>
      </xdr:grpSpPr>
      <xdr:pic>
        <xdr:nvPicPr>
          <xdr:cNvPr id="19" name="Obrázek 18" descr="https://www.sconto.cz/cache/640x480/c/media/produkty/obrazky/_/drobny-nabytek/41/38/64/2-/drobny-nabytek-kasimir-4138642-001---s640x480.jpg">
            <a:extLst>
              <a:ext uri="{FF2B5EF4-FFF2-40B4-BE49-F238E27FC236}">
                <a16:creationId xmlns:a16="http://schemas.microsoft.com/office/drawing/2014/main" xmlns="" id="{00000000-0008-0000-02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1870" y="53163"/>
            <a:ext cx="760730" cy="233108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20" name="Obrázek 19" descr="https://www.kancelarskezidle.com/images/shop/products/1041994/thumb/main.jpg">
            <a:extLst>
              <a:ext uri="{FF2B5EF4-FFF2-40B4-BE49-F238E27FC236}">
                <a16:creationId xmlns:a16="http://schemas.microsoft.com/office/drawing/2014/main" xmlns="" id="{00000000-0008-0000-0200-00001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690880" cy="236410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12</xdr:col>
      <xdr:colOff>0</xdr:colOff>
      <xdr:row>13</xdr:row>
      <xdr:rowOff>0</xdr:rowOff>
    </xdr:from>
    <xdr:to>
      <xdr:col>13</xdr:col>
      <xdr:colOff>600075</xdr:colOff>
      <xdr:row>14</xdr:row>
      <xdr:rowOff>0</xdr:rowOff>
    </xdr:to>
    <xdr:grpSp>
      <xdr:nvGrpSpPr>
        <xdr:cNvPr id="21" name="Skupina 20">
          <a:extLst>
            <a:ext uri="{FF2B5EF4-FFF2-40B4-BE49-F238E27FC236}">
              <a16:creationId xmlns:a16="http://schemas.microsoft.com/office/drawing/2014/main" xmlns="" id="{00000000-0008-0000-0200-000015000000}"/>
            </a:ext>
          </a:extLst>
        </xdr:cNvPr>
        <xdr:cNvGrpSpPr/>
      </xdr:nvGrpSpPr>
      <xdr:grpSpPr>
        <a:xfrm>
          <a:off x="17430750" y="12406313"/>
          <a:ext cx="1211263" cy="738187"/>
          <a:chOff x="0" y="0"/>
          <a:chExt cx="1445748" cy="1952625"/>
        </a:xfrm>
      </xdr:grpSpPr>
      <xdr:pic>
        <xdr:nvPicPr>
          <xdr:cNvPr id="22" name="Obrázek 21" descr="Bez názvu">
            <a:extLst>
              <a:ext uri="{FF2B5EF4-FFF2-40B4-BE49-F238E27FC236}">
                <a16:creationId xmlns:a16="http://schemas.microsoft.com/office/drawing/2014/main" xmlns="" id="{00000000-0008-0000-0200-00001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765175" cy="1952625"/>
          </a:xfrm>
          <a:prstGeom prst="rect">
            <a:avLst/>
          </a:prstGeom>
          <a:noFill/>
        </xdr:spPr>
      </xdr:pic>
      <xdr:pic>
        <xdr:nvPicPr>
          <xdr:cNvPr id="23" name="Obrázek 22" descr="Bez názvu">
            <a:extLst>
              <a:ext uri="{FF2B5EF4-FFF2-40B4-BE49-F238E27FC236}">
                <a16:creationId xmlns:a16="http://schemas.microsoft.com/office/drawing/2014/main" xmlns="" id="{00000000-0008-0000-02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82503" y="21266"/>
            <a:ext cx="563245" cy="1770380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12</xdr:col>
      <xdr:colOff>0</xdr:colOff>
      <xdr:row>14</xdr:row>
      <xdr:rowOff>1</xdr:rowOff>
    </xdr:from>
    <xdr:to>
      <xdr:col>15</xdr:col>
      <xdr:colOff>561974</xdr:colOff>
      <xdr:row>16</xdr:row>
      <xdr:rowOff>21431</xdr:rowOff>
    </xdr:to>
    <xdr:pic>
      <xdr:nvPicPr>
        <xdr:cNvPr id="24" name="Obrázek 23" descr="Bez názvu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PicPr/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14182726"/>
          <a:ext cx="2390774" cy="1628774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15</xdr:row>
      <xdr:rowOff>1</xdr:rowOff>
    </xdr:from>
    <xdr:to>
      <xdr:col>13</xdr:col>
      <xdr:colOff>371476</xdr:colOff>
      <xdr:row>15</xdr:row>
      <xdr:rowOff>685801</xdr:rowOff>
    </xdr:to>
    <xdr:pic>
      <xdr:nvPicPr>
        <xdr:cNvPr id="25" name="Obrázek 24" descr="Bez názvu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PicPr/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15897226"/>
          <a:ext cx="981075" cy="685800"/>
        </a:xfrm>
        <a:prstGeom prst="rect">
          <a:avLst/>
        </a:prstGeom>
        <a:noFill/>
      </xdr:spPr>
    </xdr:pic>
    <xdr:clientData/>
  </xdr:twoCellAnchor>
  <xdr:twoCellAnchor>
    <xdr:from>
      <xdr:col>12</xdr:col>
      <xdr:colOff>28575</xdr:colOff>
      <xdr:row>16</xdr:row>
      <xdr:rowOff>28575</xdr:rowOff>
    </xdr:from>
    <xdr:to>
      <xdr:col>12</xdr:col>
      <xdr:colOff>571500</xdr:colOff>
      <xdr:row>16</xdr:row>
      <xdr:rowOff>722539</xdr:rowOff>
    </xdr:to>
    <xdr:pic>
      <xdr:nvPicPr>
        <xdr:cNvPr id="26" name="Obrázek 25" descr="Bez názvu">
          <a:extLst>
            <a:ext uri="{FF2B5EF4-FFF2-40B4-BE49-F238E27FC236}">
              <a16:creationId xmlns:a16="http://schemas.microsoft.com/office/drawing/2014/main" xmlns="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00" y="69618225"/>
          <a:ext cx="542925" cy="693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17</xdr:row>
      <xdr:rowOff>1</xdr:rowOff>
    </xdr:from>
    <xdr:to>
      <xdr:col>12</xdr:col>
      <xdr:colOff>581025</xdr:colOff>
      <xdr:row>17</xdr:row>
      <xdr:rowOff>571501</xdr:rowOff>
    </xdr:to>
    <xdr:pic>
      <xdr:nvPicPr>
        <xdr:cNvPr id="27" name="Obrázek 26" descr="Bez názvu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PicPr/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17421226"/>
          <a:ext cx="581025" cy="571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38397</xdr:colOff>
      <xdr:row>1</xdr:row>
      <xdr:rowOff>76199</xdr:rowOff>
    </xdr:from>
    <xdr:to>
      <xdr:col>13</xdr:col>
      <xdr:colOff>880037</xdr:colOff>
      <xdr:row>1</xdr:row>
      <xdr:rowOff>2202283</xdr:rowOff>
    </xdr:to>
    <xdr:pic>
      <xdr:nvPicPr>
        <xdr:cNvPr id="2" name="Obrázek 1" descr="6ae92a3b-8437-45fc-a961-47c9118bd8bf@slu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7497" y="3333749"/>
          <a:ext cx="841640" cy="2126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39585</xdr:colOff>
      <xdr:row>2</xdr:row>
      <xdr:rowOff>131517</xdr:rowOff>
    </xdr:from>
    <xdr:to>
      <xdr:col>13</xdr:col>
      <xdr:colOff>785422</xdr:colOff>
      <xdr:row>3</xdr:row>
      <xdr:rowOff>74563</xdr:rowOff>
    </xdr:to>
    <xdr:pic>
      <xdr:nvPicPr>
        <xdr:cNvPr id="3" name="Obrázek 2" descr="344ec8c9-5c4b-42ff-93e4-4a31b963c211@slu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8685" y="5675067"/>
          <a:ext cx="745837" cy="2229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kea.com/cz/cs/catalog/products/20011408/" TargetMode="External"/><Relationship Id="rId13" Type="http://schemas.openxmlformats.org/officeDocument/2006/relationships/printerSettings" Target="../printerSettings/printerSettings2.bin"/><Relationship Id="rId3" Type="http://schemas.openxmlformats.org/officeDocument/2006/relationships/hyperlink" Target="https://www.sedaci-pytle.cz/cubes-large/cerna/" TargetMode="External"/><Relationship Id="rId7" Type="http://schemas.openxmlformats.org/officeDocument/2006/relationships/hyperlink" Target="https://eshop.ceiba.cz/knihovni_vozik_david" TargetMode="External"/><Relationship Id="rId12" Type="http://schemas.openxmlformats.org/officeDocument/2006/relationships/hyperlink" Target="https://eshop.ceiba.cz/stojanek_na_knihy" TargetMode="External"/><Relationship Id="rId2" Type="http://schemas.openxmlformats.org/officeDocument/2006/relationships/hyperlink" Target="https://www.sedaci-pytle.cz/sondo/fialova" TargetMode="External"/><Relationship Id="rId1" Type="http://schemas.openxmlformats.org/officeDocument/2006/relationships/hyperlink" Target="https://eshop.ceiba.cz/knihovni_regal_ideal_18_casopisecky" TargetMode="External"/><Relationship Id="rId6" Type="http://schemas.openxmlformats.org/officeDocument/2006/relationships/hyperlink" Target="https://www.sedaci-pytle.cz/classic-nylon/fialova" TargetMode="External"/><Relationship Id="rId11" Type="http://schemas.openxmlformats.org/officeDocument/2006/relationships/hyperlink" Target="https://www.alza.cz/marshall-major-ii-pitch-black-d2411026.htm" TargetMode="External"/><Relationship Id="rId5" Type="http://schemas.openxmlformats.org/officeDocument/2006/relationships/hyperlink" Target="https://www.sit2stand.cz/kancelarske-stoly" TargetMode="External"/><Relationship Id="rId10" Type="http://schemas.openxmlformats.org/officeDocument/2006/relationships/hyperlink" Target="https://eshop.ceiba.cz/kosik_ergo" TargetMode="External"/><Relationship Id="rId4" Type="http://schemas.openxmlformats.org/officeDocument/2006/relationships/hyperlink" Target="https://www.b2bpartner.cz/bila-popisovaci-magneticka-tabule-lux-1200x900-mm/" TargetMode="External"/><Relationship Id="rId9" Type="http://schemas.openxmlformats.org/officeDocument/2006/relationships/hyperlink" Target="http://www.abstore.cz/korkova-tabule-1500-x-1000?utm_source=google_nakupy&amp;utm_medium=AZ&amp;gclid=CjwKCAiA9rjRBRAeEiwA2SV4ZQ6RrsbDMBPj36XXqU5fQlFEP8rWOrrW-LLJz-R53p54tM3d6ZiHtxoC3fEQAvD_BwE" TargetMode="External"/><Relationship Id="rId14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I13"/>
  <sheetViews>
    <sheetView workbookViewId="0">
      <selection activeCell="G13" sqref="G13"/>
    </sheetView>
  </sheetViews>
  <sheetFormatPr defaultRowHeight="15" x14ac:dyDescent="0.25"/>
  <cols>
    <col min="5" max="5" width="27" bestFit="1" customWidth="1"/>
    <col min="6" max="6" width="11.28515625" style="8" bestFit="1" customWidth="1"/>
    <col min="7" max="7" width="16.42578125" bestFit="1" customWidth="1"/>
    <col min="9" max="9" width="11.28515625" bestFit="1" customWidth="1"/>
  </cols>
  <sheetData>
    <row r="4" spans="3:9" ht="21" x14ac:dyDescent="0.35">
      <c r="C4" s="95" t="s">
        <v>256</v>
      </c>
    </row>
    <row r="7" spans="3:9" thickBot="1" x14ac:dyDescent="0.4"/>
    <row r="8" spans="3:9" x14ac:dyDescent="0.25">
      <c r="D8" s="96"/>
      <c r="E8" s="24" t="s">
        <v>250</v>
      </c>
      <c r="F8" s="90" t="s">
        <v>226</v>
      </c>
      <c r="G8" s="97" t="s">
        <v>251</v>
      </c>
    </row>
    <row r="9" spans="3:9" ht="14.45" x14ac:dyDescent="0.35">
      <c r="D9" s="98" t="s">
        <v>252</v>
      </c>
      <c r="E9" s="104" t="s">
        <v>257</v>
      </c>
      <c r="F9" s="105" t="s">
        <v>257</v>
      </c>
      <c r="G9" s="106" t="s">
        <v>257</v>
      </c>
      <c r="I9" s="94"/>
    </row>
    <row r="10" spans="3:9" ht="14.45" x14ac:dyDescent="0.35">
      <c r="D10" s="98" t="s">
        <v>253</v>
      </c>
      <c r="E10" s="107" t="s">
        <v>257</v>
      </c>
      <c r="F10" s="105" t="s">
        <v>257</v>
      </c>
      <c r="G10" s="106" t="s">
        <v>257</v>
      </c>
      <c r="I10" s="94"/>
    </row>
    <row r="11" spans="3:9" ht="14.45" x14ac:dyDescent="0.35">
      <c r="D11" s="98" t="s">
        <v>254</v>
      </c>
      <c r="E11" s="107" t="s">
        <v>257</v>
      </c>
      <c r="F11" s="105" t="s">
        <v>257</v>
      </c>
      <c r="G11" s="106" t="s">
        <v>257</v>
      </c>
      <c r="I11" s="94"/>
    </row>
    <row r="12" spans="3:9" x14ac:dyDescent="0.25">
      <c r="D12" s="102" t="s">
        <v>255</v>
      </c>
      <c r="E12" s="108" t="s">
        <v>257</v>
      </c>
      <c r="F12" s="109" t="s">
        <v>257</v>
      </c>
      <c r="G12" s="110" t="s">
        <v>257</v>
      </c>
      <c r="I12" s="94"/>
    </row>
    <row r="13" spans="3:9" thickBot="1" x14ac:dyDescent="0.4">
      <c r="D13" s="99" t="s">
        <v>248</v>
      </c>
      <c r="E13" s="100">
        <f>SUM(E9:E11)</f>
        <v>0</v>
      </c>
      <c r="F13" s="103">
        <f>SUM(F9:F11)</f>
        <v>0</v>
      </c>
      <c r="G13" s="101">
        <f>SUM(G9:G11)</f>
        <v>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7"/>
  <sheetViews>
    <sheetView topLeftCell="A65" zoomScale="60" zoomScaleNormal="60" workbookViewId="0">
      <selection activeCell="H73" sqref="H73"/>
    </sheetView>
  </sheetViews>
  <sheetFormatPr defaultRowHeight="15" x14ac:dyDescent="0.25"/>
  <cols>
    <col min="1" max="1" width="11.28515625" customWidth="1"/>
    <col min="2" max="2" width="16.85546875" customWidth="1"/>
    <col min="3" max="3" width="29.5703125" customWidth="1"/>
    <col min="4" max="4" width="79.28515625" customWidth="1"/>
    <col min="6" max="8" width="13.42578125" customWidth="1"/>
    <col min="9" max="9" width="13.42578125" style="8" customWidth="1"/>
    <col min="10" max="10" width="18.7109375" style="81" bestFit="1" customWidth="1"/>
    <col min="11" max="11" width="13.42578125" style="81" customWidth="1"/>
    <col min="12" max="12" width="17.7109375" style="81" bestFit="1" customWidth="1"/>
    <col min="13" max="13" width="18" customWidth="1"/>
  </cols>
  <sheetData>
    <row r="1" spans="1:13" ht="61.5" thickTop="1" thickBot="1" x14ac:dyDescent="0.3">
      <c r="A1" s="59" t="s">
        <v>218</v>
      </c>
      <c r="B1" s="59" t="s">
        <v>219</v>
      </c>
      <c r="C1" s="58" t="s">
        <v>0</v>
      </c>
      <c r="D1" s="21" t="s">
        <v>85</v>
      </c>
      <c r="E1" s="22" t="s">
        <v>84</v>
      </c>
      <c r="F1" s="23" t="s">
        <v>64</v>
      </c>
      <c r="G1" s="23" t="s">
        <v>65</v>
      </c>
      <c r="H1" s="23" t="s">
        <v>228</v>
      </c>
      <c r="I1" s="23" t="s">
        <v>84</v>
      </c>
      <c r="J1" s="76" t="s">
        <v>227</v>
      </c>
      <c r="K1" s="76" t="s">
        <v>226</v>
      </c>
      <c r="L1" s="76" t="s">
        <v>249</v>
      </c>
      <c r="M1" s="20" t="s">
        <v>10</v>
      </c>
    </row>
    <row r="2" spans="1:13" ht="60.75" thickTop="1" x14ac:dyDescent="0.25">
      <c r="A2" s="73">
        <v>1</v>
      </c>
      <c r="B2" s="69" t="s">
        <v>175</v>
      </c>
      <c r="C2" s="60" t="s">
        <v>2</v>
      </c>
      <c r="D2" s="61" t="s">
        <v>1</v>
      </c>
      <c r="E2" s="62">
        <v>52</v>
      </c>
      <c r="F2" s="60" t="s">
        <v>257</v>
      </c>
      <c r="G2" s="60" t="s">
        <v>257</v>
      </c>
      <c r="H2" s="63" t="s">
        <v>257</v>
      </c>
      <c r="I2" s="62">
        <v>52</v>
      </c>
      <c r="J2" s="77" t="s">
        <v>257</v>
      </c>
      <c r="K2" s="77" t="s">
        <v>257</v>
      </c>
      <c r="L2" s="77" t="s">
        <v>257</v>
      </c>
      <c r="M2" s="60" t="s">
        <v>11</v>
      </c>
    </row>
    <row r="3" spans="1:13" ht="30" x14ac:dyDescent="0.25">
      <c r="A3" s="74">
        <v>2</v>
      </c>
      <c r="B3" s="70" t="s">
        <v>176</v>
      </c>
      <c r="C3" s="2" t="s">
        <v>3</v>
      </c>
      <c r="D3" s="1" t="s">
        <v>4</v>
      </c>
      <c r="E3" s="9">
        <v>101</v>
      </c>
      <c r="F3" s="2" t="s">
        <v>257</v>
      </c>
      <c r="G3" s="2" t="s">
        <v>257</v>
      </c>
      <c r="H3" s="16" t="s">
        <v>257</v>
      </c>
      <c r="I3" s="9">
        <v>101</v>
      </c>
      <c r="J3" s="78" t="s">
        <v>257</v>
      </c>
      <c r="K3" s="78" t="e">
        <f>J3*0.21</f>
        <v>#VALUE!</v>
      </c>
      <c r="L3" s="78" t="s">
        <v>257</v>
      </c>
      <c r="M3" s="2" t="s">
        <v>12</v>
      </c>
    </row>
    <row r="4" spans="1:13" ht="30" x14ac:dyDescent="0.25">
      <c r="A4" s="74">
        <v>3</v>
      </c>
      <c r="B4" s="70" t="s">
        <v>174</v>
      </c>
      <c r="C4" s="2" t="s">
        <v>6</v>
      </c>
      <c r="D4" s="1" t="s">
        <v>5</v>
      </c>
      <c r="E4" s="9">
        <v>5</v>
      </c>
      <c r="F4" s="2" t="s">
        <v>257</v>
      </c>
      <c r="G4" s="2" t="s">
        <v>257</v>
      </c>
      <c r="H4" s="16" t="s">
        <v>257</v>
      </c>
      <c r="I4" s="9">
        <v>5</v>
      </c>
      <c r="J4" s="78" t="s">
        <v>257</v>
      </c>
      <c r="K4" s="78" t="s">
        <v>257</v>
      </c>
      <c r="L4" s="78" t="s">
        <v>257</v>
      </c>
      <c r="M4" s="2" t="s">
        <v>13</v>
      </c>
    </row>
    <row r="5" spans="1:13" ht="120" x14ac:dyDescent="0.25">
      <c r="A5" s="74">
        <v>4</v>
      </c>
      <c r="B5" s="71" t="s">
        <v>207</v>
      </c>
      <c r="C5" s="2" t="s">
        <v>17</v>
      </c>
      <c r="D5" s="4" t="s">
        <v>40</v>
      </c>
      <c r="E5" s="9">
        <v>4</v>
      </c>
      <c r="F5" s="2" t="s">
        <v>257</v>
      </c>
      <c r="G5" s="2" t="s">
        <v>257</v>
      </c>
      <c r="H5" s="2"/>
      <c r="I5" s="9">
        <v>4</v>
      </c>
      <c r="J5" s="116" t="s">
        <v>257</v>
      </c>
      <c r="K5" s="116" t="s">
        <v>257</v>
      </c>
      <c r="L5" s="116" t="s">
        <v>257</v>
      </c>
      <c r="M5" s="2" t="s">
        <v>59</v>
      </c>
    </row>
    <row r="6" spans="1:13" ht="165" x14ac:dyDescent="0.25">
      <c r="A6" s="74">
        <v>5</v>
      </c>
      <c r="B6" s="71" t="s">
        <v>207</v>
      </c>
      <c r="C6" s="2" t="s">
        <v>18</v>
      </c>
      <c r="D6" s="4" t="s">
        <v>41</v>
      </c>
      <c r="E6" s="9">
        <v>8</v>
      </c>
      <c r="F6" s="2" t="s">
        <v>257</v>
      </c>
      <c r="G6" s="2" t="s">
        <v>257</v>
      </c>
      <c r="H6" s="2"/>
      <c r="I6" s="9">
        <v>8</v>
      </c>
      <c r="J6" s="116"/>
      <c r="K6" s="116"/>
      <c r="L6" s="116"/>
      <c r="M6" s="2" t="s">
        <v>59</v>
      </c>
    </row>
    <row r="7" spans="1:13" ht="57.75" x14ac:dyDescent="0.25">
      <c r="A7" s="74">
        <v>6</v>
      </c>
      <c r="B7" s="71" t="s">
        <v>207</v>
      </c>
      <c r="C7" s="2" t="s">
        <v>19</v>
      </c>
      <c r="D7" s="5" t="s">
        <v>42</v>
      </c>
      <c r="E7" s="9">
        <v>4</v>
      </c>
      <c r="F7" s="2" t="s">
        <v>257</v>
      </c>
      <c r="G7" s="2" t="s">
        <v>257</v>
      </c>
      <c r="H7" s="2"/>
      <c r="I7" s="9">
        <v>4</v>
      </c>
      <c r="J7" s="116"/>
      <c r="K7" s="116"/>
      <c r="L7" s="116"/>
      <c r="M7" s="2" t="s">
        <v>59</v>
      </c>
    </row>
    <row r="8" spans="1:13" ht="60" x14ac:dyDescent="0.25">
      <c r="A8" s="74">
        <v>7</v>
      </c>
      <c r="B8" s="71" t="s">
        <v>207</v>
      </c>
      <c r="C8" s="2" t="s">
        <v>20</v>
      </c>
      <c r="D8" s="1" t="s">
        <v>43</v>
      </c>
      <c r="E8" s="9">
        <v>1</v>
      </c>
      <c r="F8" s="2" t="s">
        <v>257</v>
      </c>
      <c r="G8" s="2" t="s">
        <v>257</v>
      </c>
      <c r="H8" s="2"/>
      <c r="I8" s="9">
        <v>1</v>
      </c>
      <c r="J8" s="116"/>
      <c r="K8" s="116"/>
      <c r="L8" s="116"/>
      <c r="M8" s="2" t="s">
        <v>59</v>
      </c>
    </row>
    <row r="9" spans="1:13" x14ac:dyDescent="0.25">
      <c r="A9" s="74">
        <v>8</v>
      </c>
      <c r="B9" s="71" t="s">
        <v>207</v>
      </c>
      <c r="C9" s="2" t="s">
        <v>21</v>
      </c>
      <c r="D9" s="1" t="s">
        <v>44</v>
      </c>
      <c r="E9" s="9">
        <v>1</v>
      </c>
      <c r="F9" s="2" t="s">
        <v>257</v>
      </c>
      <c r="G9" s="2" t="s">
        <v>257</v>
      </c>
      <c r="H9" s="2"/>
      <c r="I9" s="9">
        <v>1</v>
      </c>
      <c r="J9" s="116"/>
      <c r="K9" s="116"/>
      <c r="L9" s="116"/>
      <c r="M9" s="2" t="s">
        <v>59</v>
      </c>
    </row>
    <row r="10" spans="1:13" ht="120" x14ac:dyDescent="0.25">
      <c r="A10" s="74">
        <v>9</v>
      </c>
      <c r="B10" s="71" t="s">
        <v>207</v>
      </c>
      <c r="C10" s="2" t="s">
        <v>22</v>
      </c>
      <c r="D10" s="1" t="s">
        <v>45</v>
      </c>
      <c r="E10" s="9">
        <v>2</v>
      </c>
      <c r="F10" s="2" t="s">
        <v>257</v>
      </c>
      <c r="G10" s="2" t="s">
        <v>257</v>
      </c>
      <c r="H10" s="2"/>
      <c r="I10" s="9">
        <v>2</v>
      </c>
      <c r="J10" s="116"/>
      <c r="K10" s="116"/>
      <c r="L10" s="116"/>
      <c r="M10" s="2" t="s">
        <v>59</v>
      </c>
    </row>
    <row r="11" spans="1:13" x14ac:dyDescent="0.25">
      <c r="A11" s="74">
        <v>10</v>
      </c>
      <c r="B11" s="71" t="s">
        <v>207</v>
      </c>
      <c r="C11" s="2" t="s">
        <v>23</v>
      </c>
      <c r="D11" s="1" t="s">
        <v>46</v>
      </c>
      <c r="E11" s="9">
        <v>1</v>
      </c>
      <c r="F11" s="2" t="s">
        <v>257</v>
      </c>
      <c r="G11" s="2" t="s">
        <v>257</v>
      </c>
      <c r="H11" s="2"/>
      <c r="I11" s="9">
        <v>1</v>
      </c>
      <c r="J11" s="116"/>
      <c r="K11" s="116"/>
      <c r="L11" s="116"/>
      <c r="M11" s="2" t="s">
        <v>59</v>
      </c>
    </row>
    <row r="12" spans="1:13" x14ac:dyDescent="0.25">
      <c r="A12" s="74">
        <v>11</v>
      </c>
      <c r="B12" s="71" t="s">
        <v>207</v>
      </c>
      <c r="C12" s="2" t="s">
        <v>24</v>
      </c>
      <c r="D12" s="1" t="s">
        <v>47</v>
      </c>
      <c r="E12" s="9">
        <v>1</v>
      </c>
      <c r="F12" s="2" t="s">
        <v>257</v>
      </c>
      <c r="G12" s="2" t="s">
        <v>257</v>
      </c>
      <c r="H12" s="2"/>
      <c r="I12" s="9">
        <v>1</v>
      </c>
      <c r="J12" s="116"/>
      <c r="K12" s="116"/>
      <c r="L12" s="116"/>
      <c r="M12" s="2" t="s">
        <v>59</v>
      </c>
    </row>
    <row r="13" spans="1:13" ht="105" x14ac:dyDescent="0.25">
      <c r="A13" s="74">
        <v>12</v>
      </c>
      <c r="B13" s="71" t="s">
        <v>208</v>
      </c>
      <c r="C13" s="2" t="s">
        <v>17</v>
      </c>
      <c r="D13" s="1" t="s">
        <v>48</v>
      </c>
      <c r="E13" s="9">
        <v>8</v>
      </c>
      <c r="F13" s="2" t="s">
        <v>257</v>
      </c>
      <c r="G13" s="2" t="s">
        <v>257</v>
      </c>
      <c r="H13" s="2"/>
      <c r="I13" s="9">
        <v>8</v>
      </c>
      <c r="J13" s="116" t="s">
        <v>257</v>
      </c>
      <c r="K13" s="116" t="e">
        <f>J13*0.21</f>
        <v>#VALUE!</v>
      </c>
      <c r="L13" s="116" t="s">
        <v>257</v>
      </c>
      <c r="M13" s="2" t="s">
        <v>60</v>
      </c>
    </row>
    <row r="14" spans="1:13" ht="165" x14ac:dyDescent="0.25">
      <c r="A14" s="74">
        <v>13</v>
      </c>
      <c r="B14" s="71" t="s">
        <v>208</v>
      </c>
      <c r="C14" s="2" t="s">
        <v>18</v>
      </c>
      <c r="D14" s="1" t="s">
        <v>41</v>
      </c>
      <c r="E14" s="9">
        <v>16</v>
      </c>
      <c r="F14" s="2" t="s">
        <v>257</v>
      </c>
      <c r="G14" s="2" t="s">
        <v>257</v>
      </c>
      <c r="H14" s="2"/>
      <c r="I14" s="9">
        <v>16</v>
      </c>
      <c r="J14" s="116"/>
      <c r="K14" s="116"/>
      <c r="L14" s="116"/>
      <c r="M14" s="2" t="s">
        <v>60</v>
      </c>
    </row>
    <row r="15" spans="1:13" ht="120" x14ac:dyDescent="0.25">
      <c r="A15" s="74">
        <v>14</v>
      </c>
      <c r="B15" s="71" t="s">
        <v>208</v>
      </c>
      <c r="C15" s="2" t="s">
        <v>25</v>
      </c>
      <c r="D15" s="1" t="s">
        <v>40</v>
      </c>
      <c r="E15" s="9">
        <v>1</v>
      </c>
      <c r="F15" s="2" t="s">
        <v>257</v>
      </c>
      <c r="G15" s="2" t="s">
        <v>257</v>
      </c>
      <c r="H15" s="2"/>
      <c r="I15" s="9">
        <v>1</v>
      </c>
      <c r="J15" s="116"/>
      <c r="K15" s="116"/>
      <c r="L15" s="116"/>
      <c r="M15" s="2" t="s">
        <v>60</v>
      </c>
    </row>
    <row r="16" spans="1:13" ht="165" x14ac:dyDescent="0.25">
      <c r="A16" s="74">
        <v>15</v>
      </c>
      <c r="B16" s="71" t="s">
        <v>208</v>
      </c>
      <c r="C16" s="2" t="s">
        <v>26</v>
      </c>
      <c r="D16" s="1" t="s">
        <v>49</v>
      </c>
      <c r="E16" s="9">
        <v>1</v>
      </c>
      <c r="F16" s="2" t="s">
        <v>257</v>
      </c>
      <c r="G16" s="2" t="s">
        <v>257</v>
      </c>
      <c r="H16" s="2"/>
      <c r="I16" s="9">
        <v>1</v>
      </c>
      <c r="J16" s="116"/>
      <c r="K16" s="116"/>
      <c r="L16" s="116"/>
      <c r="M16" s="2" t="s">
        <v>60</v>
      </c>
    </row>
    <row r="17" spans="1:16" ht="105" x14ac:dyDescent="0.25">
      <c r="A17" s="74">
        <v>16</v>
      </c>
      <c r="B17" s="71" t="s">
        <v>208</v>
      </c>
      <c r="C17" s="2" t="s">
        <v>27</v>
      </c>
      <c r="D17" s="1" t="s">
        <v>50</v>
      </c>
      <c r="E17" s="9">
        <v>1</v>
      </c>
      <c r="F17" s="2" t="s">
        <v>257</v>
      </c>
      <c r="G17" s="2" t="s">
        <v>257</v>
      </c>
      <c r="H17" s="2"/>
      <c r="I17" s="9">
        <v>1</v>
      </c>
      <c r="J17" s="116"/>
      <c r="K17" s="116"/>
      <c r="L17" s="116"/>
      <c r="M17" s="2" t="s">
        <v>60</v>
      </c>
    </row>
    <row r="18" spans="1:16" ht="60" x14ac:dyDescent="0.25">
      <c r="A18" s="74">
        <v>17</v>
      </c>
      <c r="B18" s="71" t="s">
        <v>208</v>
      </c>
      <c r="C18" s="2" t="s">
        <v>29</v>
      </c>
      <c r="D18" s="1" t="s">
        <v>51</v>
      </c>
      <c r="E18" s="9">
        <v>2</v>
      </c>
      <c r="F18" s="2" t="s">
        <v>257</v>
      </c>
      <c r="G18" s="2" t="s">
        <v>257</v>
      </c>
      <c r="H18" s="2"/>
      <c r="I18" s="9">
        <v>2</v>
      </c>
      <c r="J18" s="116"/>
      <c r="K18" s="116"/>
      <c r="L18" s="116"/>
      <c r="M18" s="2" t="s">
        <v>60</v>
      </c>
    </row>
    <row r="19" spans="1:16" ht="195" x14ac:dyDescent="0.25">
      <c r="A19" s="74">
        <v>18</v>
      </c>
      <c r="B19" s="71" t="s">
        <v>208</v>
      </c>
      <c r="C19" s="2" t="s">
        <v>244</v>
      </c>
      <c r="D19" s="1" t="s">
        <v>245</v>
      </c>
      <c r="E19" s="9" t="s">
        <v>58</v>
      </c>
      <c r="F19" s="2" t="s">
        <v>257</v>
      </c>
      <c r="G19" s="2" t="s">
        <v>257</v>
      </c>
      <c r="H19" s="2"/>
      <c r="I19" s="9" t="s">
        <v>58</v>
      </c>
      <c r="J19" s="116"/>
      <c r="K19" s="116"/>
      <c r="L19" s="116"/>
      <c r="M19" s="2" t="s">
        <v>60</v>
      </c>
    </row>
    <row r="20" spans="1:16" x14ac:dyDescent="0.25">
      <c r="A20" s="74">
        <v>19</v>
      </c>
      <c r="B20" s="71" t="s">
        <v>208</v>
      </c>
      <c r="C20" s="2" t="s">
        <v>24</v>
      </c>
      <c r="D20" s="1" t="s">
        <v>47</v>
      </c>
      <c r="E20" s="9">
        <v>1</v>
      </c>
      <c r="F20" s="2" t="s">
        <v>257</v>
      </c>
      <c r="G20" s="2" t="s">
        <v>257</v>
      </c>
      <c r="H20" s="2"/>
      <c r="I20" s="9">
        <v>1</v>
      </c>
      <c r="J20" s="116"/>
      <c r="K20" s="116"/>
      <c r="L20" s="116"/>
      <c r="M20" s="2" t="s">
        <v>60</v>
      </c>
    </row>
    <row r="21" spans="1:16" ht="60" x14ac:dyDescent="0.25">
      <c r="A21" s="74">
        <v>20</v>
      </c>
      <c r="B21" s="71" t="s">
        <v>209</v>
      </c>
      <c r="C21" s="1" t="s">
        <v>30</v>
      </c>
      <c r="D21" s="1" t="s">
        <v>52</v>
      </c>
      <c r="E21" s="9">
        <v>1</v>
      </c>
      <c r="F21" s="2" t="s">
        <v>257</v>
      </c>
      <c r="G21" s="2" t="s">
        <v>257</v>
      </c>
      <c r="H21" s="2" t="s">
        <v>257</v>
      </c>
      <c r="I21" s="9">
        <v>1</v>
      </c>
      <c r="J21" s="116" t="s">
        <v>257</v>
      </c>
      <c r="K21" s="116" t="e">
        <f>J21*0.21</f>
        <v>#VALUE!</v>
      </c>
      <c r="L21" s="116" t="s">
        <v>257</v>
      </c>
      <c r="M21" s="2" t="s">
        <v>61</v>
      </c>
      <c r="P21" s="15"/>
    </row>
    <row r="22" spans="1:16" ht="165" x14ac:dyDescent="0.25">
      <c r="A22" s="74">
        <v>21</v>
      </c>
      <c r="B22" s="71" t="s">
        <v>209</v>
      </c>
      <c r="C22" s="2" t="s">
        <v>18</v>
      </c>
      <c r="D22" s="1" t="s">
        <v>41</v>
      </c>
      <c r="E22" s="9">
        <v>10</v>
      </c>
      <c r="F22" s="2" t="s">
        <v>257</v>
      </c>
      <c r="G22" s="2" t="s">
        <v>257</v>
      </c>
      <c r="H22" s="2" t="s">
        <v>258</v>
      </c>
      <c r="I22" s="9">
        <v>10</v>
      </c>
      <c r="J22" s="116"/>
      <c r="K22" s="116"/>
      <c r="L22" s="116"/>
      <c r="M22" s="2" t="s">
        <v>61</v>
      </c>
    </row>
    <row r="23" spans="1:16" ht="30" x14ac:dyDescent="0.25">
      <c r="A23" s="74">
        <v>22</v>
      </c>
      <c r="B23" s="71" t="s">
        <v>210</v>
      </c>
      <c r="C23" s="2" t="s">
        <v>28</v>
      </c>
      <c r="D23" s="1" t="s">
        <v>246</v>
      </c>
      <c r="E23" s="9">
        <v>1</v>
      </c>
      <c r="F23" s="2" t="s">
        <v>257</v>
      </c>
      <c r="G23" s="2" t="s">
        <v>257</v>
      </c>
      <c r="H23" s="2" t="s">
        <v>257</v>
      </c>
      <c r="I23" s="9">
        <v>1</v>
      </c>
      <c r="J23" s="116" t="s">
        <v>257</v>
      </c>
      <c r="K23" s="116" t="e">
        <f>J23*0.21</f>
        <v>#VALUE!</v>
      </c>
      <c r="L23" s="116" t="s">
        <v>257</v>
      </c>
      <c r="M23" s="1" t="s">
        <v>62</v>
      </c>
    </row>
    <row r="24" spans="1:16" ht="75" x14ac:dyDescent="0.25">
      <c r="A24" s="74">
        <v>23</v>
      </c>
      <c r="B24" s="71" t="s">
        <v>210</v>
      </c>
      <c r="C24" s="2" t="s">
        <v>31</v>
      </c>
      <c r="D24" s="1" t="s">
        <v>53</v>
      </c>
      <c r="E24" s="9">
        <v>1</v>
      </c>
      <c r="F24" s="2" t="s">
        <v>257</v>
      </c>
      <c r="G24" s="2" t="s">
        <v>257</v>
      </c>
      <c r="H24" s="2" t="s">
        <v>257</v>
      </c>
      <c r="I24" s="9">
        <v>1</v>
      </c>
      <c r="J24" s="117"/>
      <c r="K24" s="117"/>
      <c r="L24" s="116"/>
      <c r="M24" s="2" t="s">
        <v>62</v>
      </c>
    </row>
    <row r="25" spans="1:16" ht="105" x14ac:dyDescent="0.25">
      <c r="A25" s="74">
        <v>24</v>
      </c>
      <c r="B25" s="71" t="s">
        <v>210</v>
      </c>
      <c r="C25" s="2" t="s">
        <v>22</v>
      </c>
      <c r="D25" s="1" t="s">
        <v>54</v>
      </c>
      <c r="E25" s="9">
        <v>1</v>
      </c>
      <c r="F25" s="2" t="s">
        <v>257</v>
      </c>
      <c r="G25" s="2" t="s">
        <v>257</v>
      </c>
      <c r="H25" s="2"/>
      <c r="I25" s="9">
        <v>1</v>
      </c>
      <c r="J25" s="117"/>
      <c r="K25" s="117"/>
      <c r="L25" s="116"/>
      <c r="M25" s="2" t="s">
        <v>62</v>
      </c>
    </row>
    <row r="26" spans="1:16" ht="30" x14ac:dyDescent="0.25">
      <c r="A26" s="74">
        <v>25</v>
      </c>
      <c r="B26" s="71" t="s">
        <v>210</v>
      </c>
      <c r="C26" s="2" t="s">
        <v>32</v>
      </c>
      <c r="D26" s="1" t="s">
        <v>55</v>
      </c>
      <c r="E26" s="9">
        <v>2</v>
      </c>
      <c r="F26" s="2" t="s">
        <v>257</v>
      </c>
      <c r="G26" s="2" t="s">
        <v>257</v>
      </c>
      <c r="H26" s="2"/>
      <c r="I26" s="9">
        <v>2</v>
      </c>
      <c r="J26" s="117"/>
      <c r="K26" s="117"/>
      <c r="L26" s="116"/>
      <c r="M26" s="2" t="s">
        <v>62</v>
      </c>
    </row>
    <row r="27" spans="1:16" x14ac:dyDescent="0.25">
      <c r="A27" s="74">
        <v>26</v>
      </c>
      <c r="B27" s="71" t="s">
        <v>210</v>
      </c>
      <c r="C27" s="2" t="s">
        <v>33</v>
      </c>
      <c r="D27" s="1" t="s">
        <v>56</v>
      </c>
      <c r="E27" s="9">
        <v>1</v>
      </c>
      <c r="F27" s="2" t="s">
        <v>257</v>
      </c>
      <c r="G27" s="2" t="s">
        <v>257</v>
      </c>
      <c r="H27" s="2"/>
      <c r="I27" s="9">
        <v>1</v>
      </c>
      <c r="J27" s="117"/>
      <c r="K27" s="117"/>
      <c r="L27" s="116"/>
      <c r="M27" s="2" t="s">
        <v>62</v>
      </c>
    </row>
    <row r="28" spans="1:16" ht="165" x14ac:dyDescent="0.25">
      <c r="A28" s="74">
        <v>27</v>
      </c>
      <c r="B28" s="71" t="s">
        <v>210</v>
      </c>
      <c r="C28" s="2" t="s">
        <v>34</v>
      </c>
      <c r="D28" s="1" t="s">
        <v>57</v>
      </c>
      <c r="E28" s="9">
        <v>1</v>
      </c>
      <c r="F28" s="2" t="s">
        <v>257</v>
      </c>
      <c r="G28" s="2" t="s">
        <v>257</v>
      </c>
      <c r="H28" s="2"/>
      <c r="I28" s="9">
        <v>1</v>
      </c>
      <c r="J28" s="117"/>
      <c r="K28" s="117"/>
      <c r="L28" s="116"/>
      <c r="M28" s="2" t="s">
        <v>62</v>
      </c>
    </row>
    <row r="29" spans="1:16" ht="165" x14ac:dyDescent="0.25">
      <c r="A29" s="74">
        <v>28</v>
      </c>
      <c r="B29" s="71" t="s">
        <v>210</v>
      </c>
      <c r="C29" s="2" t="s">
        <v>18</v>
      </c>
      <c r="D29" s="1" t="s">
        <v>41</v>
      </c>
      <c r="E29" s="9">
        <v>2</v>
      </c>
      <c r="F29" s="2" t="s">
        <v>257</v>
      </c>
      <c r="G29" s="2" t="s">
        <v>257</v>
      </c>
      <c r="H29" s="2"/>
      <c r="I29" s="9">
        <v>2</v>
      </c>
      <c r="J29" s="117"/>
      <c r="K29" s="117"/>
      <c r="L29" s="116"/>
      <c r="M29" s="2" t="s">
        <v>62</v>
      </c>
    </row>
    <row r="30" spans="1:16" ht="105" x14ac:dyDescent="0.25">
      <c r="A30" s="74">
        <v>29</v>
      </c>
      <c r="B30" s="71" t="s">
        <v>210</v>
      </c>
      <c r="C30" s="2" t="s">
        <v>35</v>
      </c>
      <c r="D30" s="1" t="s">
        <v>50</v>
      </c>
      <c r="E30" s="9">
        <v>2</v>
      </c>
      <c r="F30" s="2" t="s">
        <v>257</v>
      </c>
      <c r="G30" s="2" t="s">
        <v>257</v>
      </c>
      <c r="H30" s="2"/>
      <c r="I30" s="9">
        <v>2</v>
      </c>
      <c r="J30" s="117"/>
      <c r="K30" s="117"/>
      <c r="L30" s="116"/>
      <c r="M30" s="2" t="s">
        <v>62</v>
      </c>
    </row>
    <row r="31" spans="1:16" x14ac:dyDescent="0.25">
      <c r="A31" s="74">
        <v>30</v>
      </c>
      <c r="B31" s="70" t="s">
        <v>206</v>
      </c>
      <c r="C31" s="2" t="s">
        <v>36</v>
      </c>
      <c r="D31" s="1"/>
      <c r="E31" s="9">
        <v>1</v>
      </c>
      <c r="F31" s="6" t="s">
        <v>257</v>
      </c>
      <c r="G31" s="6" t="s">
        <v>257</v>
      </c>
      <c r="H31" s="17" t="s">
        <v>257</v>
      </c>
      <c r="I31" s="9">
        <v>1</v>
      </c>
      <c r="J31" s="79" t="s">
        <v>257</v>
      </c>
      <c r="K31" s="79" t="e">
        <f t="shared" ref="K31:K41" si="0">J31*0.21</f>
        <v>#VALUE!</v>
      </c>
      <c r="L31" s="79" t="s">
        <v>257</v>
      </c>
      <c r="M31" s="2" t="s">
        <v>63</v>
      </c>
    </row>
    <row r="32" spans="1:16" x14ac:dyDescent="0.25">
      <c r="A32" s="74">
        <v>31</v>
      </c>
      <c r="B32" s="70" t="s">
        <v>205</v>
      </c>
      <c r="C32" s="2" t="s">
        <v>37</v>
      </c>
      <c r="D32" s="1"/>
      <c r="E32" s="9">
        <v>4</v>
      </c>
      <c r="F32" s="6" t="s">
        <v>257</v>
      </c>
      <c r="G32" s="2" t="s">
        <v>257</v>
      </c>
      <c r="H32" s="16" t="s">
        <v>257</v>
      </c>
      <c r="I32" s="9">
        <v>4</v>
      </c>
      <c r="J32" s="78" t="s">
        <v>257</v>
      </c>
      <c r="K32" s="78" t="e">
        <f t="shared" si="0"/>
        <v>#VALUE!</v>
      </c>
      <c r="L32" s="78" t="s">
        <v>257</v>
      </c>
      <c r="M32" s="2" t="s">
        <v>63</v>
      </c>
    </row>
    <row r="33" spans="1:13" x14ac:dyDescent="0.25">
      <c r="A33" s="74">
        <v>32</v>
      </c>
      <c r="B33" s="70" t="s">
        <v>204</v>
      </c>
      <c r="C33" s="2" t="s">
        <v>38</v>
      </c>
      <c r="D33" s="1"/>
      <c r="E33" s="9">
        <v>1</v>
      </c>
      <c r="F33" s="2" t="s">
        <v>257</v>
      </c>
      <c r="G33" s="2" t="s">
        <v>257</v>
      </c>
      <c r="H33" s="16" t="s">
        <v>257</v>
      </c>
      <c r="I33" s="9">
        <v>1</v>
      </c>
      <c r="J33" s="78" t="s">
        <v>257</v>
      </c>
      <c r="K33" s="78" t="e">
        <f t="shared" si="0"/>
        <v>#VALUE!</v>
      </c>
      <c r="L33" s="78" t="s">
        <v>257</v>
      </c>
      <c r="M33" s="2" t="s">
        <v>63</v>
      </c>
    </row>
    <row r="34" spans="1:13" x14ac:dyDescent="0.25">
      <c r="A34" s="74">
        <v>33</v>
      </c>
      <c r="B34" s="71" t="s">
        <v>223</v>
      </c>
      <c r="C34" s="2" t="s">
        <v>39</v>
      </c>
      <c r="D34" s="1"/>
      <c r="E34" s="9">
        <v>8</v>
      </c>
      <c r="F34" s="2" t="s">
        <v>257</v>
      </c>
      <c r="G34" s="2" t="s">
        <v>257</v>
      </c>
      <c r="H34" s="19" t="s">
        <v>257</v>
      </c>
      <c r="I34" s="9">
        <v>8</v>
      </c>
      <c r="J34" s="78" t="s">
        <v>257</v>
      </c>
      <c r="K34" s="78" t="e">
        <f t="shared" si="0"/>
        <v>#VALUE!</v>
      </c>
      <c r="L34" s="78" t="s">
        <v>257</v>
      </c>
      <c r="M34" s="2" t="s">
        <v>63</v>
      </c>
    </row>
    <row r="35" spans="1:13" ht="129" customHeight="1" x14ac:dyDescent="0.25">
      <c r="A35" s="74">
        <v>34</v>
      </c>
      <c r="B35" s="70" t="s">
        <v>203</v>
      </c>
      <c r="C35" s="2" t="s">
        <v>66</v>
      </c>
      <c r="D35" s="1" t="s">
        <v>74</v>
      </c>
      <c r="E35" s="9">
        <v>24</v>
      </c>
      <c r="F35" s="7" t="s">
        <v>257</v>
      </c>
      <c r="G35" s="7" t="s">
        <v>257</v>
      </c>
      <c r="H35" s="18" t="s">
        <v>257</v>
      </c>
      <c r="I35" s="87">
        <v>24</v>
      </c>
      <c r="J35" s="78" t="s">
        <v>257</v>
      </c>
      <c r="K35" s="78" t="e">
        <f t="shared" si="0"/>
        <v>#VALUE!</v>
      </c>
      <c r="L35" s="78" t="s">
        <v>257</v>
      </c>
      <c r="M35" s="2" t="s">
        <v>83</v>
      </c>
    </row>
    <row r="36" spans="1:13" ht="120.75" customHeight="1" x14ac:dyDescent="0.25">
      <c r="A36" s="74">
        <v>35</v>
      </c>
      <c r="B36" s="70" t="s">
        <v>202</v>
      </c>
      <c r="C36" s="2" t="s">
        <v>68</v>
      </c>
      <c r="D36" s="1" t="s">
        <v>76</v>
      </c>
      <c r="E36" s="9">
        <v>6</v>
      </c>
      <c r="F36" s="7" t="s">
        <v>257</v>
      </c>
      <c r="G36" s="7" t="s">
        <v>257</v>
      </c>
      <c r="H36" s="7" t="s">
        <v>257</v>
      </c>
      <c r="I36" s="87"/>
      <c r="J36" s="78" t="s">
        <v>257</v>
      </c>
      <c r="K36" s="78" t="e">
        <f t="shared" si="0"/>
        <v>#VALUE!</v>
      </c>
      <c r="L36" s="78" t="s">
        <v>257</v>
      </c>
      <c r="M36" s="2" t="s">
        <v>83</v>
      </c>
    </row>
    <row r="37" spans="1:13" x14ac:dyDescent="0.25">
      <c r="A37" s="74">
        <v>36</v>
      </c>
      <c r="B37" s="70" t="s">
        <v>201</v>
      </c>
      <c r="C37" s="2" t="s">
        <v>67</v>
      </c>
      <c r="D37" s="1" t="s">
        <v>75</v>
      </c>
      <c r="E37" s="9">
        <v>2</v>
      </c>
      <c r="F37" s="7" t="s">
        <v>257</v>
      </c>
      <c r="G37" s="7" t="s">
        <v>257</v>
      </c>
      <c r="H37" s="18" t="s">
        <v>257</v>
      </c>
      <c r="I37" s="87">
        <v>2</v>
      </c>
      <c r="J37" s="78" t="s">
        <v>257</v>
      </c>
      <c r="K37" s="78" t="e">
        <f t="shared" si="0"/>
        <v>#VALUE!</v>
      </c>
      <c r="L37" s="78" t="s">
        <v>257</v>
      </c>
      <c r="M37" s="2" t="s">
        <v>83</v>
      </c>
    </row>
    <row r="38" spans="1:13" x14ac:dyDescent="0.25">
      <c r="A38" s="74">
        <v>37</v>
      </c>
      <c r="B38" s="70" t="s">
        <v>200</v>
      </c>
      <c r="C38" s="2" t="s">
        <v>69</v>
      </c>
      <c r="D38" s="1" t="s">
        <v>77</v>
      </c>
      <c r="E38" s="9">
        <v>1</v>
      </c>
      <c r="F38" s="7" t="s">
        <v>257</v>
      </c>
      <c r="G38" s="7" t="s">
        <v>257</v>
      </c>
      <c r="H38" s="18" t="s">
        <v>257</v>
      </c>
      <c r="I38" s="87">
        <v>1</v>
      </c>
      <c r="J38" s="78" t="s">
        <v>257</v>
      </c>
      <c r="K38" s="78" t="e">
        <f t="shared" si="0"/>
        <v>#VALUE!</v>
      </c>
      <c r="L38" s="78" t="s">
        <v>257</v>
      </c>
      <c r="M38" s="2" t="s">
        <v>83</v>
      </c>
    </row>
    <row r="39" spans="1:13" ht="60" x14ac:dyDescent="0.25">
      <c r="A39" s="74">
        <v>38</v>
      </c>
      <c r="B39" s="70" t="s">
        <v>199</v>
      </c>
      <c r="C39" s="2" t="s">
        <v>18</v>
      </c>
      <c r="D39" s="1" t="s">
        <v>78</v>
      </c>
      <c r="E39" s="9">
        <v>5</v>
      </c>
      <c r="F39" s="7" t="s">
        <v>257</v>
      </c>
      <c r="G39" s="7" t="s">
        <v>257</v>
      </c>
      <c r="H39" s="18" t="s">
        <v>257</v>
      </c>
      <c r="I39" s="87">
        <v>5</v>
      </c>
      <c r="J39" s="78" t="s">
        <v>257</v>
      </c>
      <c r="K39" s="78" t="e">
        <f t="shared" si="0"/>
        <v>#VALUE!</v>
      </c>
      <c r="L39" s="78" t="s">
        <v>257</v>
      </c>
      <c r="M39" s="2" t="s">
        <v>83</v>
      </c>
    </row>
    <row r="40" spans="1:13" ht="30" x14ac:dyDescent="0.25">
      <c r="A40" s="74">
        <v>39</v>
      </c>
      <c r="B40" s="70" t="s">
        <v>198</v>
      </c>
      <c r="C40" s="2" t="s">
        <v>70</v>
      </c>
      <c r="D40" s="1" t="s">
        <v>79</v>
      </c>
      <c r="E40" s="9">
        <v>16</v>
      </c>
      <c r="F40" s="7" t="s">
        <v>257</v>
      </c>
      <c r="G40" s="7" t="s">
        <v>257</v>
      </c>
      <c r="H40" s="18" t="s">
        <v>257</v>
      </c>
      <c r="I40" s="87">
        <v>16</v>
      </c>
      <c r="J40" s="78" t="s">
        <v>257</v>
      </c>
      <c r="K40" s="78" t="e">
        <f t="shared" si="0"/>
        <v>#VALUE!</v>
      </c>
      <c r="L40" s="78" t="s">
        <v>257</v>
      </c>
      <c r="M40" s="2" t="s">
        <v>83</v>
      </c>
    </row>
    <row r="41" spans="1:13" ht="30" x14ac:dyDescent="0.25">
      <c r="A41" s="74">
        <v>40</v>
      </c>
      <c r="B41" s="70" t="s">
        <v>197</v>
      </c>
      <c r="C41" s="2" t="s">
        <v>71</v>
      </c>
      <c r="D41" s="1" t="s">
        <v>80</v>
      </c>
      <c r="E41" s="9">
        <v>2</v>
      </c>
      <c r="F41" s="7" t="s">
        <v>257</v>
      </c>
      <c r="G41" s="7" t="s">
        <v>257</v>
      </c>
      <c r="H41" s="18" t="s">
        <v>257</v>
      </c>
      <c r="I41" s="87">
        <v>2</v>
      </c>
      <c r="J41" s="78" t="s">
        <v>257</v>
      </c>
      <c r="K41" s="78" t="e">
        <f t="shared" si="0"/>
        <v>#VALUE!</v>
      </c>
      <c r="L41" s="78" t="s">
        <v>257</v>
      </c>
      <c r="M41" s="2" t="s">
        <v>83</v>
      </c>
    </row>
    <row r="42" spans="1:13" ht="30" x14ac:dyDescent="0.25">
      <c r="A42" s="74">
        <v>41</v>
      </c>
      <c r="B42" s="70" t="s">
        <v>196</v>
      </c>
      <c r="C42" s="2" t="s">
        <v>72</v>
      </c>
      <c r="D42" s="1" t="s">
        <v>81</v>
      </c>
      <c r="E42" s="9">
        <v>6</v>
      </c>
      <c r="F42" s="7" t="s">
        <v>257</v>
      </c>
      <c r="G42" s="7" t="s">
        <v>257</v>
      </c>
      <c r="H42" s="18" t="s">
        <v>257</v>
      </c>
      <c r="I42" s="87">
        <v>6</v>
      </c>
      <c r="J42" s="78" t="s">
        <v>257</v>
      </c>
      <c r="K42" s="78" t="e">
        <f t="shared" ref="K42:K47" si="1">J42*0.21</f>
        <v>#VALUE!</v>
      </c>
      <c r="L42" s="78" t="s">
        <v>257</v>
      </c>
      <c r="M42" s="2" t="s">
        <v>83</v>
      </c>
    </row>
    <row r="43" spans="1:13" ht="87.75" customHeight="1" x14ac:dyDescent="0.25">
      <c r="A43" s="74">
        <v>42</v>
      </c>
      <c r="B43" s="70" t="s">
        <v>195</v>
      </c>
      <c r="C43" s="2" t="s">
        <v>73</v>
      </c>
      <c r="D43" s="1" t="s">
        <v>82</v>
      </c>
      <c r="E43" s="9">
        <v>70</v>
      </c>
      <c r="F43" s="7" t="s">
        <v>257</v>
      </c>
      <c r="G43" s="7" t="s">
        <v>257</v>
      </c>
      <c r="H43" s="18" t="s">
        <v>257</v>
      </c>
      <c r="I43" s="87">
        <v>70</v>
      </c>
      <c r="J43" s="78" t="s">
        <v>257</v>
      </c>
      <c r="K43" s="78" t="e">
        <f t="shared" si="1"/>
        <v>#VALUE!</v>
      </c>
      <c r="L43" s="78" t="s">
        <v>257</v>
      </c>
      <c r="M43" s="2" t="s">
        <v>83</v>
      </c>
    </row>
    <row r="44" spans="1:13" ht="105" x14ac:dyDescent="0.25">
      <c r="A44" s="74">
        <v>43</v>
      </c>
      <c r="B44" s="70" t="s">
        <v>177</v>
      </c>
      <c r="C44" s="2" t="s">
        <v>143</v>
      </c>
      <c r="D44" s="48" t="s">
        <v>144</v>
      </c>
      <c r="E44" s="49">
        <v>2</v>
      </c>
      <c r="F44" s="7" t="s">
        <v>257</v>
      </c>
      <c r="G44" s="2" t="s">
        <v>257</v>
      </c>
      <c r="H44" s="16" t="s">
        <v>257</v>
      </c>
      <c r="I44" s="9">
        <v>2</v>
      </c>
      <c r="J44" s="78" t="s">
        <v>257</v>
      </c>
      <c r="K44" s="78" t="e">
        <f t="shared" si="1"/>
        <v>#VALUE!</v>
      </c>
      <c r="L44" s="78" t="s">
        <v>257</v>
      </c>
      <c r="M44" s="1" t="s">
        <v>142</v>
      </c>
    </row>
    <row r="45" spans="1:13" ht="105" x14ac:dyDescent="0.25">
      <c r="A45" s="74">
        <v>44</v>
      </c>
      <c r="B45" s="70" t="s">
        <v>178</v>
      </c>
      <c r="C45" s="2" t="s">
        <v>145</v>
      </c>
      <c r="D45" s="48" t="s">
        <v>146</v>
      </c>
      <c r="E45" s="49">
        <v>1</v>
      </c>
      <c r="F45" s="7" t="s">
        <v>257</v>
      </c>
      <c r="G45" s="2" t="s">
        <v>257</v>
      </c>
      <c r="H45" s="16" t="s">
        <v>257</v>
      </c>
      <c r="I45" s="9">
        <v>1</v>
      </c>
      <c r="J45" s="78" t="s">
        <v>257</v>
      </c>
      <c r="K45" s="78" t="e">
        <f t="shared" si="1"/>
        <v>#VALUE!</v>
      </c>
      <c r="L45" s="78" t="s">
        <v>257</v>
      </c>
      <c r="M45" s="1" t="s">
        <v>142</v>
      </c>
    </row>
    <row r="46" spans="1:13" ht="105" x14ac:dyDescent="0.25">
      <c r="A46" s="74">
        <v>45</v>
      </c>
      <c r="B46" s="71" t="s">
        <v>224</v>
      </c>
      <c r="C46" s="2" t="s">
        <v>147</v>
      </c>
      <c r="D46" s="48" t="s">
        <v>148</v>
      </c>
      <c r="E46" s="49">
        <v>1</v>
      </c>
      <c r="F46" s="2" t="s">
        <v>257</v>
      </c>
      <c r="G46" s="2" t="s">
        <v>257</v>
      </c>
      <c r="H46" s="45" t="s">
        <v>257</v>
      </c>
      <c r="I46" s="49">
        <v>1</v>
      </c>
      <c r="J46" s="78" t="s">
        <v>257</v>
      </c>
      <c r="K46" s="78" t="e">
        <f t="shared" si="1"/>
        <v>#VALUE!</v>
      </c>
      <c r="L46" s="78" t="s">
        <v>257</v>
      </c>
      <c r="M46" s="1" t="s">
        <v>142</v>
      </c>
    </row>
    <row r="47" spans="1:13" ht="120" x14ac:dyDescent="0.25">
      <c r="A47" s="74">
        <v>46</v>
      </c>
      <c r="B47" s="70" t="s">
        <v>179</v>
      </c>
      <c r="C47" s="2" t="s">
        <v>153</v>
      </c>
      <c r="D47" s="48" t="s">
        <v>154</v>
      </c>
      <c r="E47" s="49">
        <v>8</v>
      </c>
      <c r="F47" s="2" t="s">
        <v>257</v>
      </c>
      <c r="G47" s="2" t="s">
        <v>257</v>
      </c>
      <c r="H47" s="16" t="s">
        <v>257</v>
      </c>
      <c r="I47" s="9">
        <v>8</v>
      </c>
      <c r="J47" s="116" t="s">
        <v>257</v>
      </c>
      <c r="K47" s="116" t="e">
        <f t="shared" si="1"/>
        <v>#VALUE!</v>
      </c>
      <c r="L47" s="116" t="s">
        <v>257</v>
      </c>
      <c r="M47" s="1" t="s">
        <v>142</v>
      </c>
    </row>
    <row r="48" spans="1:13" ht="120" x14ac:dyDescent="0.25">
      <c r="A48" s="74">
        <v>47</v>
      </c>
      <c r="B48" s="70" t="s">
        <v>179</v>
      </c>
      <c r="C48" s="2" t="s">
        <v>153</v>
      </c>
      <c r="D48" s="48" t="s">
        <v>155</v>
      </c>
      <c r="E48" s="49">
        <v>6</v>
      </c>
      <c r="F48" s="2" t="s">
        <v>257</v>
      </c>
      <c r="G48" s="2" t="s">
        <v>257</v>
      </c>
      <c r="H48" s="16" t="s">
        <v>257</v>
      </c>
      <c r="I48" s="9">
        <v>6</v>
      </c>
      <c r="J48" s="116"/>
      <c r="K48" s="116"/>
      <c r="L48" s="116"/>
      <c r="M48" s="1" t="s">
        <v>142</v>
      </c>
    </row>
    <row r="49" spans="1:13" ht="120" x14ac:dyDescent="0.25">
      <c r="A49" s="74">
        <v>48</v>
      </c>
      <c r="B49" s="70" t="s">
        <v>179</v>
      </c>
      <c r="C49" s="2" t="s">
        <v>153</v>
      </c>
      <c r="D49" s="48" t="s">
        <v>156</v>
      </c>
      <c r="E49" s="49">
        <v>2</v>
      </c>
      <c r="F49" s="2" t="s">
        <v>257</v>
      </c>
      <c r="G49" s="2" t="s">
        <v>257</v>
      </c>
      <c r="H49" s="16" t="s">
        <v>257</v>
      </c>
      <c r="I49" s="9">
        <v>2</v>
      </c>
      <c r="J49" s="116"/>
      <c r="K49" s="116"/>
      <c r="L49" s="116"/>
      <c r="M49" s="1" t="s">
        <v>142</v>
      </c>
    </row>
    <row r="50" spans="1:13" ht="120" x14ac:dyDescent="0.25">
      <c r="A50" s="74">
        <v>49</v>
      </c>
      <c r="B50" s="70" t="s">
        <v>179</v>
      </c>
      <c r="C50" s="2" t="s">
        <v>153</v>
      </c>
      <c r="D50" s="48" t="s">
        <v>157</v>
      </c>
      <c r="E50" s="49">
        <v>7</v>
      </c>
      <c r="F50" s="2" t="s">
        <v>257</v>
      </c>
      <c r="G50" s="2" t="s">
        <v>257</v>
      </c>
      <c r="H50" s="16" t="s">
        <v>257</v>
      </c>
      <c r="I50" s="9">
        <v>7</v>
      </c>
      <c r="J50" s="116"/>
      <c r="K50" s="116"/>
      <c r="L50" s="116"/>
      <c r="M50" s="1" t="s">
        <v>142</v>
      </c>
    </row>
    <row r="51" spans="1:13" ht="210" x14ac:dyDescent="0.25">
      <c r="A51" s="74">
        <v>50</v>
      </c>
      <c r="B51" s="70" t="s">
        <v>181</v>
      </c>
      <c r="C51" s="2" t="s">
        <v>159</v>
      </c>
      <c r="D51" s="48" t="s">
        <v>160</v>
      </c>
      <c r="E51" s="49">
        <v>4</v>
      </c>
      <c r="F51" s="2" t="s">
        <v>257</v>
      </c>
      <c r="G51" s="2" t="s">
        <v>257</v>
      </c>
      <c r="H51" s="16" t="s">
        <v>257</v>
      </c>
      <c r="I51" s="9">
        <v>4</v>
      </c>
      <c r="J51" s="78" t="s">
        <v>257</v>
      </c>
      <c r="K51" s="78" t="e">
        <f>J51*0.21</f>
        <v>#VALUE!</v>
      </c>
      <c r="L51" s="78" t="s">
        <v>258</v>
      </c>
      <c r="M51" s="1" t="s">
        <v>158</v>
      </c>
    </row>
    <row r="52" spans="1:13" ht="165" x14ac:dyDescent="0.25">
      <c r="A52" s="74">
        <v>51</v>
      </c>
      <c r="B52" s="70" t="s">
        <v>182</v>
      </c>
      <c r="C52" s="1" t="s">
        <v>161</v>
      </c>
      <c r="D52" s="48" t="s">
        <v>162</v>
      </c>
      <c r="E52" s="49">
        <v>2</v>
      </c>
      <c r="F52" s="2" t="s">
        <v>257</v>
      </c>
      <c r="G52" s="2" t="s">
        <v>257</v>
      </c>
      <c r="H52" s="16" t="s">
        <v>257</v>
      </c>
      <c r="I52" s="9">
        <v>2</v>
      </c>
      <c r="J52" s="78" t="s">
        <v>258</v>
      </c>
      <c r="K52" s="78" t="e">
        <f>J52*0.21</f>
        <v>#VALUE!</v>
      </c>
      <c r="L52" s="78" t="s">
        <v>257</v>
      </c>
      <c r="M52" s="1" t="s">
        <v>158</v>
      </c>
    </row>
    <row r="53" spans="1:13" ht="90" x14ac:dyDescent="0.25">
      <c r="A53" s="74">
        <v>52</v>
      </c>
      <c r="B53" s="70" t="s">
        <v>183</v>
      </c>
      <c r="C53" s="1" t="s">
        <v>163</v>
      </c>
      <c r="D53" s="48" t="s">
        <v>164</v>
      </c>
      <c r="E53" s="49">
        <v>1</v>
      </c>
      <c r="F53" s="2" t="s">
        <v>257</v>
      </c>
      <c r="G53" s="2" t="s">
        <v>257</v>
      </c>
      <c r="H53" s="16" t="s">
        <v>257</v>
      </c>
      <c r="I53" s="9">
        <v>1</v>
      </c>
      <c r="J53" s="116" t="s">
        <v>257</v>
      </c>
      <c r="K53" s="116" t="e">
        <f>J53*0.21</f>
        <v>#VALUE!</v>
      </c>
      <c r="L53" s="116" t="s">
        <v>257</v>
      </c>
      <c r="M53" s="1" t="s">
        <v>158</v>
      </c>
    </row>
    <row r="54" spans="1:13" ht="90" x14ac:dyDescent="0.25">
      <c r="A54" s="74">
        <v>53</v>
      </c>
      <c r="B54" s="70" t="s">
        <v>183</v>
      </c>
      <c r="C54" s="1" t="s">
        <v>165</v>
      </c>
      <c r="D54" s="48" t="s">
        <v>166</v>
      </c>
      <c r="E54" s="49">
        <v>1</v>
      </c>
      <c r="F54" s="2" t="s">
        <v>257</v>
      </c>
      <c r="G54" s="2" t="s">
        <v>257</v>
      </c>
      <c r="H54" s="16" t="s">
        <v>257</v>
      </c>
      <c r="I54" s="9">
        <v>1</v>
      </c>
      <c r="J54" s="116"/>
      <c r="K54" s="116"/>
      <c r="L54" s="116"/>
      <c r="M54" s="1" t="s">
        <v>158</v>
      </c>
    </row>
    <row r="55" spans="1:13" ht="270" x14ac:dyDescent="0.25">
      <c r="A55" s="74">
        <v>54</v>
      </c>
      <c r="B55" s="70" t="s">
        <v>184</v>
      </c>
      <c r="C55" s="1" t="s">
        <v>167</v>
      </c>
      <c r="D55" s="48" t="s">
        <v>168</v>
      </c>
      <c r="E55" s="49">
        <v>1</v>
      </c>
      <c r="F55" s="2" t="s">
        <v>257</v>
      </c>
      <c r="G55" s="2" t="s">
        <v>257</v>
      </c>
      <c r="H55" s="16" t="s">
        <v>257</v>
      </c>
      <c r="I55" s="9">
        <v>1</v>
      </c>
      <c r="J55" s="78" t="s">
        <v>257</v>
      </c>
      <c r="K55" s="78" t="e">
        <f>J55*0.21</f>
        <v>#VALUE!</v>
      </c>
      <c r="L55" s="78" t="s">
        <v>257</v>
      </c>
      <c r="M55" s="1" t="s">
        <v>158</v>
      </c>
    </row>
    <row r="56" spans="1:13" ht="135" x14ac:dyDescent="0.25">
      <c r="A56" s="74">
        <v>55</v>
      </c>
      <c r="B56" s="70" t="s">
        <v>185</v>
      </c>
      <c r="C56" s="1" t="s">
        <v>171</v>
      </c>
      <c r="D56" s="48" t="s">
        <v>172</v>
      </c>
      <c r="E56" s="49">
        <v>2</v>
      </c>
      <c r="F56" s="2" t="s">
        <v>257</v>
      </c>
      <c r="G56" s="2" t="s">
        <v>257</v>
      </c>
      <c r="H56" s="16" t="s">
        <v>257</v>
      </c>
      <c r="I56" s="9">
        <v>2</v>
      </c>
      <c r="J56" s="78" t="s">
        <v>257</v>
      </c>
      <c r="K56" s="78" t="e">
        <f>J56*0.21</f>
        <v>#VALUE!</v>
      </c>
      <c r="L56" s="78" t="s">
        <v>257</v>
      </c>
      <c r="M56" s="1" t="s">
        <v>170</v>
      </c>
    </row>
    <row r="57" spans="1:13" ht="45" x14ac:dyDescent="0.25">
      <c r="A57" s="74">
        <v>56</v>
      </c>
      <c r="B57" s="71" t="s">
        <v>225</v>
      </c>
      <c r="C57" s="2" t="s">
        <v>149</v>
      </c>
      <c r="D57" s="48" t="s">
        <v>150</v>
      </c>
      <c r="E57" s="49">
        <v>1</v>
      </c>
      <c r="F57" s="2" t="s">
        <v>257</v>
      </c>
      <c r="G57" s="2" t="s">
        <v>257</v>
      </c>
      <c r="H57" s="45" t="s">
        <v>257</v>
      </c>
      <c r="I57" s="9">
        <v>1</v>
      </c>
      <c r="J57" s="116" t="s">
        <v>257</v>
      </c>
      <c r="K57" s="116" t="e">
        <f>J57*0.21</f>
        <v>#VALUE!</v>
      </c>
      <c r="L57" s="116" t="s">
        <v>257</v>
      </c>
      <c r="M57" s="1" t="s">
        <v>142</v>
      </c>
    </row>
    <row r="58" spans="1:13" ht="45" x14ac:dyDescent="0.25">
      <c r="A58" s="74">
        <v>57</v>
      </c>
      <c r="B58" s="71" t="s">
        <v>225</v>
      </c>
      <c r="C58" s="2" t="s">
        <v>149</v>
      </c>
      <c r="D58" s="48" t="s">
        <v>151</v>
      </c>
      <c r="E58" s="49">
        <v>1</v>
      </c>
      <c r="F58" s="2" t="s">
        <v>257</v>
      </c>
      <c r="G58" s="2" t="s">
        <v>257</v>
      </c>
      <c r="H58" s="45" t="s">
        <v>257</v>
      </c>
      <c r="I58" s="9">
        <v>1</v>
      </c>
      <c r="J58" s="116"/>
      <c r="K58" s="116"/>
      <c r="L58" s="116"/>
      <c r="M58" s="1" t="s">
        <v>142</v>
      </c>
    </row>
    <row r="59" spans="1:13" ht="45" x14ac:dyDescent="0.25">
      <c r="A59" s="74">
        <v>58</v>
      </c>
      <c r="B59" s="71" t="s">
        <v>225</v>
      </c>
      <c r="C59" s="2" t="s">
        <v>149</v>
      </c>
      <c r="D59" s="48" t="s">
        <v>152</v>
      </c>
      <c r="E59" s="49">
        <v>1</v>
      </c>
      <c r="F59" s="2" t="s">
        <v>257</v>
      </c>
      <c r="G59" s="2" t="s">
        <v>257</v>
      </c>
      <c r="H59" s="45" t="s">
        <v>257</v>
      </c>
      <c r="I59" s="9">
        <v>1</v>
      </c>
      <c r="J59" s="116"/>
      <c r="K59" s="116"/>
      <c r="L59" s="116"/>
      <c r="M59" s="1" t="s">
        <v>142</v>
      </c>
    </row>
    <row r="60" spans="1:13" ht="135" x14ac:dyDescent="0.25">
      <c r="A60" s="74">
        <v>59</v>
      </c>
      <c r="B60" s="71" t="s">
        <v>225</v>
      </c>
      <c r="C60" s="1" t="s">
        <v>149</v>
      </c>
      <c r="D60" s="48" t="s">
        <v>169</v>
      </c>
      <c r="E60" s="49">
        <v>2</v>
      </c>
      <c r="F60" s="2" t="s">
        <v>257</v>
      </c>
      <c r="G60" s="2" t="s">
        <v>257</v>
      </c>
      <c r="H60" s="45" t="s">
        <v>257</v>
      </c>
      <c r="I60" s="9">
        <v>2</v>
      </c>
      <c r="J60" s="116"/>
      <c r="K60" s="116"/>
      <c r="L60" s="116"/>
      <c r="M60" s="1" t="s">
        <v>158</v>
      </c>
    </row>
    <row r="61" spans="1:13" ht="45" x14ac:dyDescent="0.25">
      <c r="A61" s="74">
        <v>60</v>
      </c>
      <c r="B61" s="71" t="s">
        <v>231</v>
      </c>
      <c r="C61" s="2" t="s">
        <v>230</v>
      </c>
      <c r="D61" s="48" t="s">
        <v>229</v>
      </c>
      <c r="E61" s="19"/>
      <c r="F61" s="19" t="s">
        <v>257</v>
      </c>
      <c r="G61" s="19" t="s">
        <v>257</v>
      </c>
      <c r="H61" s="45" t="s">
        <v>257</v>
      </c>
      <c r="I61" s="9">
        <v>1</v>
      </c>
      <c r="J61" s="78" t="s">
        <v>257</v>
      </c>
      <c r="K61" s="78" t="e">
        <f t="shared" ref="K61:K67" si="2">J61*0.21</f>
        <v>#VALUE!</v>
      </c>
      <c r="L61" s="78" t="s">
        <v>257</v>
      </c>
      <c r="M61" s="19"/>
    </row>
    <row r="62" spans="1:13" ht="45" x14ac:dyDescent="0.25">
      <c r="A62" s="74">
        <v>61</v>
      </c>
      <c r="B62" s="71" t="s">
        <v>234</v>
      </c>
      <c r="C62" s="2" t="s">
        <v>233</v>
      </c>
      <c r="D62" s="48" t="s">
        <v>232</v>
      </c>
      <c r="E62" s="19"/>
      <c r="F62" s="19" t="s">
        <v>257</v>
      </c>
      <c r="G62" s="19" t="s">
        <v>257</v>
      </c>
      <c r="H62" s="45" t="s">
        <v>257</v>
      </c>
      <c r="I62" s="9">
        <v>1</v>
      </c>
      <c r="J62" s="78" t="s">
        <v>257</v>
      </c>
      <c r="K62" s="78" t="e">
        <f t="shared" si="2"/>
        <v>#VALUE!</v>
      </c>
      <c r="L62" s="78" t="s">
        <v>257</v>
      </c>
      <c r="M62" s="19"/>
    </row>
    <row r="63" spans="1:13" ht="255" x14ac:dyDescent="0.25">
      <c r="A63" s="74">
        <v>62</v>
      </c>
      <c r="B63" s="71" t="s">
        <v>235</v>
      </c>
      <c r="C63" s="2" t="s">
        <v>236</v>
      </c>
      <c r="D63" s="48" t="s">
        <v>237</v>
      </c>
      <c r="E63" s="19"/>
      <c r="F63" s="19" t="s">
        <v>257</v>
      </c>
      <c r="G63" s="19" t="s">
        <v>257</v>
      </c>
      <c r="H63" s="45" t="s">
        <v>257</v>
      </c>
      <c r="I63" s="9">
        <v>1</v>
      </c>
      <c r="J63" s="78" t="s">
        <v>257</v>
      </c>
      <c r="K63" s="78" t="e">
        <f t="shared" si="2"/>
        <v>#VALUE!</v>
      </c>
      <c r="L63" s="78" t="s">
        <v>257</v>
      </c>
      <c r="M63" s="19"/>
    </row>
    <row r="64" spans="1:13" ht="326.25" customHeight="1" x14ac:dyDescent="0.25">
      <c r="A64" s="74">
        <v>63</v>
      </c>
      <c r="B64" s="71" t="s">
        <v>239</v>
      </c>
      <c r="C64" s="2" t="s">
        <v>238</v>
      </c>
      <c r="D64" s="48" t="s">
        <v>240</v>
      </c>
      <c r="E64" s="19"/>
      <c r="F64" s="19" t="s">
        <v>257</v>
      </c>
      <c r="G64" s="19" t="s">
        <v>257</v>
      </c>
      <c r="H64" s="45" t="s">
        <v>257</v>
      </c>
      <c r="I64" s="9">
        <v>2</v>
      </c>
      <c r="J64" s="78" t="s">
        <v>257</v>
      </c>
      <c r="K64" s="78" t="e">
        <f t="shared" si="2"/>
        <v>#VALUE!</v>
      </c>
      <c r="L64" s="78" t="s">
        <v>257</v>
      </c>
      <c r="M64" s="19"/>
    </row>
    <row r="65" spans="1:13" ht="180" x14ac:dyDescent="0.25">
      <c r="A65" s="74">
        <v>64</v>
      </c>
      <c r="B65" s="71" t="s">
        <v>241</v>
      </c>
      <c r="C65" s="2" t="s">
        <v>242</v>
      </c>
      <c r="D65" s="48" t="s">
        <v>243</v>
      </c>
      <c r="E65" s="19"/>
      <c r="F65" s="19" t="s">
        <v>257</v>
      </c>
      <c r="G65" s="19" t="s">
        <v>257</v>
      </c>
      <c r="H65" s="45" t="s">
        <v>257</v>
      </c>
      <c r="I65" s="9">
        <v>16</v>
      </c>
      <c r="J65" s="78" t="s">
        <v>257</v>
      </c>
      <c r="K65" s="78" t="e">
        <f t="shared" si="2"/>
        <v>#VALUE!</v>
      </c>
      <c r="L65" s="78" t="s">
        <v>257</v>
      </c>
      <c r="M65" s="19"/>
    </row>
    <row r="66" spans="1:13" ht="165.75" thickBot="1" x14ac:dyDescent="0.3">
      <c r="A66" s="75">
        <v>65</v>
      </c>
      <c r="B66" s="72" t="s">
        <v>247</v>
      </c>
      <c r="C66" s="52" t="s">
        <v>18</v>
      </c>
      <c r="D66" s="56" t="s">
        <v>41</v>
      </c>
      <c r="E66" s="68">
        <v>12</v>
      </c>
      <c r="F66" s="52" t="s">
        <v>257</v>
      </c>
      <c r="G66" s="52" t="s">
        <v>257</v>
      </c>
      <c r="H66" s="64" t="s">
        <v>257</v>
      </c>
      <c r="I66" s="68">
        <v>12</v>
      </c>
      <c r="J66" s="80" t="s">
        <v>257</v>
      </c>
      <c r="K66" s="80" t="e">
        <f t="shared" si="2"/>
        <v>#VALUE!</v>
      </c>
      <c r="L66" s="80" t="s">
        <v>257</v>
      </c>
      <c r="M66" s="54"/>
    </row>
    <row r="67" spans="1:13" ht="15.95" thickTop="1" x14ac:dyDescent="0.35">
      <c r="F67" s="111" t="s">
        <v>257</v>
      </c>
      <c r="H67" s="112" t="s">
        <v>257</v>
      </c>
      <c r="I67" s="89" t="s">
        <v>248</v>
      </c>
      <c r="J67" s="91" t="s">
        <v>257</v>
      </c>
      <c r="K67" s="91" t="e">
        <f t="shared" si="2"/>
        <v>#VALUE!</v>
      </c>
      <c r="L67" s="91" t="s">
        <v>257</v>
      </c>
    </row>
  </sheetData>
  <mergeCells count="21">
    <mergeCell ref="L5:L12"/>
    <mergeCell ref="K5:K12"/>
    <mergeCell ref="J5:J12"/>
    <mergeCell ref="L13:L20"/>
    <mergeCell ref="K13:K20"/>
    <mergeCell ref="J13:J20"/>
    <mergeCell ref="L21:L22"/>
    <mergeCell ref="K21:K22"/>
    <mergeCell ref="J21:J22"/>
    <mergeCell ref="L23:L30"/>
    <mergeCell ref="K23:K30"/>
    <mergeCell ref="J23:J30"/>
    <mergeCell ref="L57:L60"/>
    <mergeCell ref="K57:K60"/>
    <mergeCell ref="J57:J60"/>
    <mergeCell ref="L47:L50"/>
    <mergeCell ref="K47:K50"/>
    <mergeCell ref="J47:J50"/>
    <mergeCell ref="L53:L54"/>
    <mergeCell ref="K53:K54"/>
    <mergeCell ref="J53:J54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"/>
  <sheetViews>
    <sheetView topLeftCell="E1" zoomScale="80" zoomScaleNormal="80" workbookViewId="0">
      <selection activeCell="J20" sqref="J20"/>
    </sheetView>
  </sheetViews>
  <sheetFormatPr defaultRowHeight="15" x14ac:dyDescent="0.25"/>
  <cols>
    <col min="1" max="1" width="11.28515625" customWidth="1"/>
    <col min="2" max="2" width="16.85546875" customWidth="1"/>
    <col min="3" max="3" width="29.5703125" customWidth="1"/>
    <col min="4" max="4" width="66" customWidth="1"/>
    <col min="5" max="6" width="13.42578125" customWidth="1"/>
    <col min="7" max="7" width="13.42578125" style="8" customWidth="1"/>
    <col min="8" max="10" width="13.42578125" customWidth="1"/>
    <col min="11" max="11" width="18" customWidth="1"/>
    <col min="12" max="12" width="27.5703125" customWidth="1"/>
  </cols>
  <sheetData>
    <row r="1" spans="1:18" ht="46.5" thickTop="1" thickBot="1" x14ac:dyDescent="0.3">
      <c r="A1" s="59" t="s">
        <v>218</v>
      </c>
      <c r="B1" s="59" t="s">
        <v>219</v>
      </c>
      <c r="C1" s="58" t="s">
        <v>0</v>
      </c>
      <c r="D1" s="21" t="s">
        <v>85</v>
      </c>
      <c r="E1" s="23" t="s">
        <v>64</v>
      </c>
      <c r="F1" s="23" t="s">
        <v>228</v>
      </c>
      <c r="G1" s="23" t="s">
        <v>84</v>
      </c>
      <c r="H1" s="23" t="s">
        <v>227</v>
      </c>
      <c r="I1" s="23" t="s">
        <v>226</v>
      </c>
      <c r="J1" s="23" t="s">
        <v>249</v>
      </c>
      <c r="K1" s="20" t="s">
        <v>10</v>
      </c>
      <c r="L1" s="20" t="s">
        <v>9</v>
      </c>
    </row>
    <row r="2" spans="1:18" ht="115.5" customHeight="1" thickTop="1" x14ac:dyDescent="0.25">
      <c r="A2" s="65">
        <v>1</v>
      </c>
      <c r="B2" s="60" t="s">
        <v>186</v>
      </c>
      <c r="C2" s="61" t="s">
        <v>127</v>
      </c>
      <c r="D2" s="61" t="s">
        <v>86</v>
      </c>
      <c r="E2" s="46" t="s">
        <v>257</v>
      </c>
      <c r="F2" s="63" t="s">
        <v>257</v>
      </c>
      <c r="G2" s="62">
        <v>7</v>
      </c>
      <c r="H2" s="86" t="s">
        <v>257</v>
      </c>
      <c r="I2" s="86" t="e">
        <f t="shared" ref="I2:I12" si="0">H2*0.21</f>
        <v>#VALUE!</v>
      </c>
      <c r="J2" s="86" t="s">
        <v>257</v>
      </c>
      <c r="K2" s="61" t="s">
        <v>89</v>
      </c>
      <c r="L2" s="47" t="s">
        <v>87</v>
      </c>
    </row>
    <row r="3" spans="1:18" ht="82.5" customHeight="1" x14ac:dyDescent="0.25">
      <c r="A3" s="66">
        <v>2</v>
      </c>
      <c r="B3" s="2" t="s">
        <v>187</v>
      </c>
      <c r="C3" s="2" t="s">
        <v>128</v>
      </c>
      <c r="D3" s="1" t="s">
        <v>88</v>
      </c>
      <c r="E3" s="7" t="s">
        <v>257</v>
      </c>
      <c r="F3" s="16" t="s">
        <v>257</v>
      </c>
      <c r="G3" s="9">
        <v>4</v>
      </c>
      <c r="H3" s="85" t="s">
        <v>258</v>
      </c>
      <c r="I3" s="85" t="e">
        <f t="shared" si="0"/>
        <v>#VALUE!</v>
      </c>
      <c r="J3" s="85" t="s">
        <v>257</v>
      </c>
      <c r="K3" s="1" t="s">
        <v>90</v>
      </c>
      <c r="L3" s="50"/>
    </row>
    <row r="4" spans="1:18" ht="60" x14ac:dyDescent="0.25">
      <c r="A4" s="66">
        <v>3</v>
      </c>
      <c r="B4" s="2" t="s">
        <v>188</v>
      </c>
      <c r="C4" s="2" t="s">
        <v>130</v>
      </c>
      <c r="D4" s="1" t="s">
        <v>94</v>
      </c>
      <c r="E4" s="7" t="s">
        <v>257</v>
      </c>
      <c r="F4" s="16" t="s">
        <v>257</v>
      </c>
      <c r="G4" s="9">
        <v>11</v>
      </c>
      <c r="H4" s="85" t="s">
        <v>257</v>
      </c>
      <c r="I4" s="85" t="e">
        <f t="shared" si="0"/>
        <v>#VALUE!</v>
      </c>
      <c r="J4" s="85" t="s">
        <v>257</v>
      </c>
      <c r="K4" s="1" t="s">
        <v>95</v>
      </c>
      <c r="L4" s="51" t="s">
        <v>96</v>
      </c>
    </row>
    <row r="5" spans="1:18" ht="75" x14ac:dyDescent="0.25">
      <c r="A5" s="66">
        <v>4</v>
      </c>
      <c r="B5" s="2" t="s">
        <v>180</v>
      </c>
      <c r="C5" s="2" t="s">
        <v>131</v>
      </c>
      <c r="D5" s="1" t="s">
        <v>97</v>
      </c>
      <c r="E5" s="7" t="s">
        <v>257</v>
      </c>
      <c r="F5" s="16" t="s">
        <v>257</v>
      </c>
      <c r="G5" s="9">
        <v>8</v>
      </c>
      <c r="H5" s="85" t="s">
        <v>257</v>
      </c>
      <c r="I5" s="85" t="e">
        <f t="shared" si="0"/>
        <v>#VALUE!</v>
      </c>
      <c r="J5" s="85" t="s">
        <v>257</v>
      </c>
      <c r="K5" s="1" t="s">
        <v>98</v>
      </c>
      <c r="L5" s="51" t="s">
        <v>99</v>
      </c>
    </row>
    <row r="6" spans="1:18" ht="120" x14ac:dyDescent="0.25">
      <c r="A6" s="66">
        <v>5</v>
      </c>
      <c r="B6" s="2" t="s">
        <v>189</v>
      </c>
      <c r="C6" s="1" t="s">
        <v>132</v>
      </c>
      <c r="D6" s="1" t="s">
        <v>100</v>
      </c>
      <c r="E6" s="7" t="s">
        <v>257</v>
      </c>
      <c r="F6" s="16" t="s">
        <v>257</v>
      </c>
      <c r="G6" s="9">
        <v>1</v>
      </c>
      <c r="H6" s="85" t="s">
        <v>257</v>
      </c>
      <c r="I6" s="85" t="e">
        <f t="shared" si="0"/>
        <v>#VALUE!</v>
      </c>
      <c r="J6" s="85" t="s">
        <v>257</v>
      </c>
      <c r="K6" s="1" t="s">
        <v>89</v>
      </c>
      <c r="L6" s="51" t="s">
        <v>101</v>
      </c>
    </row>
    <row r="7" spans="1:18" ht="75" x14ac:dyDescent="0.25">
      <c r="A7" s="66">
        <v>6</v>
      </c>
      <c r="B7" s="2" t="s">
        <v>190</v>
      </c>
      <c r="C7" s="2" t="s">
        <v>104</v>
      </c>
      <c r="D7" s="1" t="s">
        <v>105</v>
      </c>
      <c r="E7" s="7" t="s">
        <v>257</v>
      </c>
      <c r="F7" s="16" t="s">
        <v>257</v>
      </c>
      <c r="G7" s="9">
        <v>1</v>
      </c>
      <c r="H7" s="85" t="s">
        <v>257</v>
      </c>
      <c r="I7" s="85" t="e">
        <f t="shared" si="0"/>
        <v>#VALUE!</v>
      </c>
      <c r="J7" s="85" t="s">
        <v>257</v>
      </c>
      <c r="K7" s="1" t="s">
        <v>106</v>
      </c>
      <c r="L7" s="50"/>
    </row>
    <row r="8" spans="1:18" ht="60" x14ac:dyDescent="0.25">
      <c r="A8" s="66">
        <v>7</v>
      </c>
      <c r="B8" s="2" t="s">
        <v>191</v>
      </c>
      <c r="C8" s="2" t="s">
        <v>136</v>
      </c>
      <c r="D8" s="1" t="s">
        <v>112</v>
      </c>
      <c r="E8" s="7" t="s">
        <v>257</v>
      </c>
      <c r="F8" s="16" t="s">
        <v>257</v>
      </c>
      <c r="G8" s="9">
        <v>1</v>
      </c>
      <c r="H8" s="85" t="s">
        <v>257</v>
      </c>
      <c r="I8" s="85" t="e">
        <f t="shared" si="0"/>
        <v>#VALUE!</v>
      </c>
      <c r="J8" s="85" t="s">
        <v>257</v>
      </c>
      <c r="K8" s="1" t="s">
        <v>113</v>
      </c>
      <c r="L8" s="51" t="s">
        <v>114</v>
      </c>
    </row>
    <row r="9" spans="1:18" ht="48" customHeight="1" x14ac:dyDescent="0.25">
      <c r="A9" s="66">
        <v>8</v>
      </c>
      <c r="B9" s="2" t="s">
        <v>192</v>
      </c>
      <c r="C9" s="2" t="s">
        <v>137</v>
      </c>
      <c r="D9" s="1" t="s">
        <v>115</v>
      </c>
      <c r="E9" s="7" t="s">
        <v>257</v>
      </c>
      <c r="F9" s="16" t="s">
        <v>257</v>
      </c>
      <c r="G9" s="9">
        <v>4</v>
      </c>
      <c r="H9" s="85" t="s">
        <v>257</v>
      </c>
      <c r="I9" s="85" t="e">
        <f t="shared" si="0"/>
        <v>#VALUE!</v>
      </c>
      <c r="J9" s="85" t="s">
        <v>257</v>
      </c>
      <c r="K9" s="1" t="s">
        <v>113</v>
      </c>
      <c r="L9" s="50"/>
    </row>
    <row r="10" spans="1:18" ht="90" x14ac:dyDescent="0.25">
      <c r="A10" s="66">
        <v>9</v>
      </c>
      <c r="B10" s="2" t="s">
        <v>193</v>
      </c>
      <c r="C10" s="2" t="s">
        <v>139</v>
      </c>
      <c r="D10" s="1" t="s">
        <v>118</v>
      </c>
      <c r="E10" s="7" t="s">
        <v>257</v>
      </c>
      <c r="F10" s="16" t="s">
        <v>257</v>
      </c>
      <c r="G10" s="9">
        <v>2</v>
      </c>
      <c r="H10" s="85" t="s">
        <v>257</v>
      </c>
      <c r="I10" s="85" t="e">
        <f t="shared" si="0"/>
        <v>#VALUE!</v>
      </c>
      <c r="J10" s="85" t="s">
        <v>257</v>
      </c>
      <c r="K10" s="1" t="s">
        <v>113</v>
      </c>
      <c r="L10" s="51" t="s">
        <v>119</v>
      </c>
    </row>
    <row r="11" spans="1:18" ht="120" customHeight="1" x14ac:dyDescent="0.25">
      <c r="A11" s="66">
        <v>10</v>
      </c>
      <c r="B11" s="2" t="s">
        <v>194</v>
      </c>
      <c r="C11" s="2" t="s">
        <v>140</v>
      </c>
      <c r="D11" s="1" t="s">
        <v>120</v>
      </c>
      <c r="E11" s="7" t="s">
        <v>257</v>
      </c>
      <c r="F11" s="16" t="s">
        <v>257</v>
      </c>
      <c r="G11" s="9">
        <v>5</v>
      </c>
      <c r="H11" s="85" t="s">
        <v>257</v>
      </c>
      <c r="I11" s="85" t="e">
        <f t="shared" si="0"/>
        <v>#VALUE!</v>
      </c>
      <c r="J11" s="85" t="s">
        <v>257</v>
      </c>
      <c r="K11" s="1" t="s">
        <v>113</v>
      </c>
      <c r="L11" s="51" t="s">
        <v>121</v>
      </c>
    </row>
    <row r="12" spans="1:18" ht="90" x14ac:dyDescent="0.25">
      <c r="A12" s="66">
        <v>11</v>
      </c>
      <c r="B12" s="2" t="s">
        <v>211</v>
      </c>
      <c r="C12" s="2" t="s">
        <v>129</v>
      </c>
      <c r="D12" s="1" t="s">
        <v>91</v>
      </c>
      <c r="E12" s="7" t="s">
        <v>257</v>
      </c>
      <c r="F12" s="16" t="s">
        <v>257</v>
      </c>
      <c r="G12" s="9">
        <v>11</v>
      </c>
      <c r="H12" s="118" t="s">
        <v>258</v>
      </c>
      <c r="I12" s="118" t="e">
        <f t="shared" si="0"/>
        <v>#VALUE!</v>
      </c>
      <c r="J12" s="118" t="s">
        <v>257</v>
      </c>
      <c r="K12" s="1" t="s">
        <v>92</v>
      </c>
      <c r="L12" s="51" t="s">
        <v>93</v>
      </c>
      <c r="R12" s="15"/>
    </row>
    <row r="13" spans="1:18" ht="45" x14ac:dyDescent="0.25">
      <c r="A13" s="66">
        <v>12</v>
      </c>
      <c r="B13" s="2" t="s">
        <v>211</v>
      </c>
      <c r="C13" s="2" t="s">
        <v>133</v>
      </c>
      <c r="D13" s="1" t="s">
        <v>102</v>
      </c>
      <c r="E13" s="7" t="s">
        <v>257</v>
      </c>
      <c r="F13" s="2" t="s">
        <v>257</v>
      </c>
      <c r="G13" s="9">
        <v>5</v>
      </c>
      <c r="H13" s="118"/>
      <c r="I13" s="118"/>
      <c r="J13" s="118"/>
      <c r="K13" s="1" t="s">
        <v>103</v>
      </c>
      <c r="L13" s="50"/>
      <c r="R13" s="15"/>
    </row>
    <row r="14" spans="1:18" ht="75" x14ac:dyDescent="0.25">
      <c r="A14" s="66">
        <v>13</v>
      </c>
      <c r="B14" s="2" t="s">
        <v>211</v>
      </c>
      <c r="C14" s="2" t="s">
        <v>134</v>
      </c>
      <c r="D14" s="1" t="s">
        <v>107</v>
      </c>
      <c r="E14" s="7" t="s">
        <v>257</v>
      </c>
      <c r="F14" s="2" t="s">
        <v>257</v>
      </c>
      <c r="G14" s="9">
        <v>5</v>
      </c>
      <c r="H14" s="118"/>
      <c r="I14" s="118"/>
      <c r="J14" s="118"/>
      <c r="K14" s="1" t="s">
        <v>108</v>
      </c>
      <c r="L14" s="50"/>
      <c r="R14" s="15"/>
    </row>
    <row r="15" spans="1:18" ht="66.75" customHeight="1" x14ac:dyDescent="0.25">
      <c r="A15" s="66">
        <v>14</v>
      </c>
      <c r="B15" s="2" t="s">
        <v>211</v>
      </c>
      <c r="C15" s="2" t="s">
        <v>135</v>
      </c>
      <c r="D15" s="1" t="s">
        <v>109</v>
      </c>
      <c r="E15" s="7" t="s">
        <v>257</v>
      </c>
      <c r="F15" s="16" t="s">
        <v>257</v>
      </c>
      <c r="G15" s="9">
        <v>2</v>
      </c>
      <c r="H15" s="118"/>
      <c r="I15" s="118"/>
      <c r="J15" s="118"/>
      <c r="K15" s="1" t="s">
        <v>110</v>
      </c>
      <c r="L15" s="51" t="s">
        <v>111</v>
      </c>
      <c r="R15" s="15"/>
    </row>
    <row r="16" spans="1:18" ht="60" x14ac:dyDescent="0.25">
      <c r="A16" s="66">
        <v>15</v>
      </c>
      <c r="B16" s="2" t="s">
        <v>211</v>
      </c>
      <c r="C16" s="2" t="s">
        <v>138</v>
      </c>
      <c r="D16" s="1" t="s">
        <v>116</v>
      </c>
      <c r="E16" s="7" t="s">
        <v>257</v>
      </c>
      <c r="F16" s="16" t="s">
        <v>257</v>
      </c>
      <c r="G16" s="9">
        <v>5</v>
      </c>
      <c r="H16" s="118"/>
      <c r="I16" s="118"/>
      <c r="J16" s="118"/>
      <c r="K16" s="1" t="s">
        <v>113</v>
      </c>
      <c r="L16" s="51" t="s">
        <v>117</v>
      </c>
      <c r="R16" s="15"/>
    </row>
    <row r="17" spans="1:18" ht="60" x14ac:dyDescent="0.25">
      <c r="A17" s="66">
        <v>16</v>
      </c>
      <c r="B17" s="2" t="s">
        <v>211</v>
      </c>
      <c r="C17" s="2" t="s">
        <v>122</v>
      </c>
      <c r="D17" s="1" t="s">
        <v>123</v>
      </c>
      <c r="E17" s="7" t="s">
        <v>257</v>
      </c>
      <c r="F17" s="16" t="s">
        <v>258</v>
      </c>
      <c r="G17" s="9">
        <v>10</v>
      </c>
      <c r="H17" s="118"/>
      <c r="I17" s="118"/>
      <c r="J17" s="118"/>
      <c r="K17" s="1" t="s">
        <v>113</v>
      </c>
      <c r="L17" s="51" t="s">
        <v>124</v>
      </c>
      <c r="R17" s="15"/>
    </row>
    <row r="18" spans="1:18" ht="45.75" thickBot="1" x14ac:dyDescent="0.3">
      <c r="A18" s="67">
        <v>17</v>
      </c>
      <c r="B18" s="52" t="s">
        <v>211</v>
      </c>
      <c r="C18" s="52" t="s">
        <v>141</v>
      </c>
      <c r="D18" s="56" t="s">
        <v>125</v>
      </c>
      <c r="E18" s="53" t="s">
        <v>257</v>
      </c>
      <c r="F18" s="55" t="s">
        <v>257</v>
      </c>
      <c r="G18" s="68">
        <v>5</v>
      </c>
      <c r="H18" s="119"/>
      <c r="I18" s="119"/>
      <c r="J18" s="119"/>
      <c r="K18" s="56" t="s">
        <v>113</v>
      </c>
      <c r="L18" s="57" t="s">
        <v>126</v>
      </c>
      <c r="R18" s="15"/>
    </row>
    <row r="19" spans="1:18" ht="15.75" thickTop="1" x14ac:dyDescent="0.25">
      <c r="E19" s="113" t="s">
        <v>257</v>
      </c>
      <c r="F19" s="112" t="s">
        <v>257</v>
      </c>
      <c r="G19" s="88" t="s">
        <v>248</v>
      </c>
      <c r="H19" s="92" t="s">
        <v>257</v>
      </c>
      <c r="I19" s="93" t="e">
        <f t="shared" ref="I19" si="1">H19*0.21</f>
        <v>#VALUE!</v>
      </c>
      <c r="J19" s="92" t="s">
        <v>257</v>
      </c>
    </row>
    <row r="20" spans="1:18" x14ac:dyDescent="0.25">
      <c r="J20" s="114" t="s">
        <v>257</v>
      </c>
    </row>
  </sheetData>
  <mergeCells count="3">
    <mergeCell ref="J12:J18"/>
    <mergeCell ref="I12:I18"/>
    <mergeCell ref="H12:H18"/>
  </mergeCells>
  <hyperlinks>
    <hyperlink ref="L2" r:id="rId1"/>
    <hyperlink ref="L4" r:id="rId2"/>
    <hyperlink ref="L5" r:id="rId3"/>
    <hyperlink ref="L6" r:id="rId4"/>
    <hyperlink ref="L8" r:id="rId5"/>
    <hyperlink ref="L10" r:id="rId6"/>
    <hyperlink ref="L11" r:id="rId7"/>
    <hyperlink ref="L12" r:id="rId8" location="/20011408 "/>
    <hyperlink ref="L15" r:id="rId9"/>
    <hyperlink ref="L16" r:id="rId10"/>
    <hyperlink ref="L17" r:id="rId11"/>
    <hyperlink ref="L18" r:id="rId12"/>
  </hyperlinks>
  <pageMargins left="0.7" right="0.7" top="0.78740157499999996" bottom="0.78740157499999996" header="0.3" footer="0.3"/>
  <pageSetup paperSize="9" orientation="portrait" r:id="rId13"/>
  <drawing r:id="rId1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tabSelected="1" topLeftCell="D1" zoomScale="90" zoomScaleNormal="90" workbookViewId="0">
      <selection activeCell="D18" sqref="D18"/>
    </sheetView>
  </sheetViews>
  <sheetFormatPr defaultRowHeight="15" x14ac:dyDescent="0.25"/>
  <cols>
    <col min="1" max="1" width="11.28515625" style="8" customWidth="1"/>
    <col min="2" max="2" width="16.85546875" customWidth="1"/>
    <col min="3" max="3" width="29.5703125" customWidth="1"/>
    <col min="4" max="4" width="66" customWidth="1"/>
    <col min="5" max="5" width="9.140625" style="8"/>
    <col min="6" max="8" width="13.42578125" customWidth="1"/>
    <col min="9" max="9" width="13.42578125" style="8" customWidth="1"/>
    <col min="10" max="12" width="13.42578125" customWidth="1"/>
  </cols>
  <sheetData>
    <row r="1" spans="1:12" ht="60.75" thickBot="1" x14ac:dyDescent="0.3">
      <c r="A1" s="13" t="s">
        <v>218</v>
      </c>
      <c r="B1" s="11" t="s">
        <v>219</v>
      </c>
      <c r="C1" s="11" t="s">
        <v>0</v>
      </c>
      <c r="D1" s="12" t="s">
        <v>85</v>
      </c>
      <c r="E1" s="13" t="s">
        <v>84</v>
      </c>
      <c r="F1" s="14" t="s">
        <v>64</v>
      </c>
      <c r="G1" s="14" t="s">
        <v>65</v>
      </c>
      <c r="H1" s="14" t="s">
        <v>228</v>
      </c>
      <c r="I1" s="14" t="s">
        <v>84</v>
      </c>
      <c r="J1" s="14" t="s">
        <v>227</v>
      </c>
      <c r="K1" s="14" t="s">
        <v>226</v>
      </c>
      <c r="L1" s="14" t="s">
        <v>249</v>
      </c>
    </row>
    <row r="2" spans="1:12" ht="45" x14ac:dyDescent="0.25">
      <c r="A2" s="36">
        <v>1</v>
      </c>
      <c r="B2" s="24" t="s">
        <v>220</v>
      </c>
      <c r="C2" s="41" t="s">
        <v>212</v>
      </c>
      <c r="D2" s="42" t="s">
        <v>213</v>
      </c>
      <c r="E2" s="90">
        <v>1</v>
      </c>
      <c r="F2" s="24" t="s">
        <v>257</v>
      </c>
      <c r="G2" s="24" t="e">
        <f>F2*E2</f>
        <v>#VALUE!</v>
      </c>
      <c r="H2" s="43" t="s">
        <v>257</v>
      </c>
      <c r="I2" s="90">
        <v>1</v>
      </c>
      <c r="J2" s="84" t="s">
        <v>257</v>
      </c>
      <c r="K2" s="84" t="e">
        <f>J2*0.21</f>
        <v>#VALUE!</v>
      </c>
      <c r="L2" s="82" t="s">
        <v>257</v>
      </c>
    </row>
    <row r="3" spans="1:12" ht="30" x14ac:dyDescent="0.25">
      <c r="A3" s="37">
        <v>2</v>
      </c>
      <c r="B3" s="19" t="s">
        <v>221</v>
      </c>
      <c r="C3" s="10" t="s">
        <v>214</v>
      </c>
      <c r="D3" s="44" t="s">
        <v>215</v>
      </c>
      <c r="E3" s="49">
        <v>2</v>
      </c>
      <c r="F3" s="19" t="s">
        <v>257</v>
      </c>
      <c r="G3" s="19" t="e">
        <f>F3*E3</f>
        <v>#VALUE!</v>
      </c>
      <c r="H3" s="45" t="s">
        <v>257</v>
      </c>
      <c r="I3" s="49">
        <v>2</v>
      </c>
      <c r="J3" s="85" t="s">
        <v>257</v>
      </c>
      <c r="K3" s="85" t="e">
        <f>J3*0.21</f>
        <v>#VALUE!</v>
      </c>
      <c r="L3" s="83" t="s">
        <v>257</v>
      </c>
    </row>
    <row r="4" spans="1:12" ht="75" x14ac:dyDescent="0.25">
      <c r="A4" s="37">
        <v>3</v>
      </c>
      <c r="B4" s="19" t="s">
        <v>222</v>
      </c>
      <c r="C4" s="10" t="s">
        <v>216</v>
      </c>
      <c r="D4" s="44" t="s">
        <v>217</v>
      </c>
      <c r="E4" s="49">
        <v>1</v>
      </c>
      <c r="F4" s="19" t="s">
        <v>257</v>
      </c>
      <c r="G4" s="19" t="e">
        <f>F4*E4</f>
        <v>#VALUE!</v>
      </c>
      <c r="H4" s="45" t="s">
        <v>257</v>
      </c>
      <c r="I4" s="49">
        <v>1</v>
      </c>
      <c r="J4" s="85" t="s">
        <v>257</v>
      </c>
      <c r="K4" s="85" t="e">
        <f>J4*0.21</f>
        <v>#VALUE!</v>
      </c>
      <c r="L4" s="83" t="s">
        <v>257</v>
      </c>
    </row>
    <row r="5" spans="1:12" x14ac:dyDescent="0.25">
      <c r="I5" s="88" t="s">
        <v>248</v>
      </c>
      <c r="J5" s="92">
        <f>SUM(J2:J4)</f>
        <v>0</v>
      </c>
      <c r="K5" s="93">
        <f>J5*0.21</f>
        <v>0</v>
      </c>
      <c r="L5" s="92">
        <f>SUM(L2:L4)</f>
        <v>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"/>
  <sheetViews>
    <sheetView topLeftCell="D1" zoomScale="70" zoomScaleNormal="70" workbookViewId="0">
      <selection activeCell="M14" sqref="M14"/>
    </sheetView>
  </sheetViews>
  <sheetFormatPr defaultRowHeight="15" x14ac:dyDescent="0.25"/>
  <cols>
    <col min="1" max="1" width="11.28515625" style="8" customWidth="1"/>
    <col min="2" max="2" width="16.85546875" customWidth="1"/>
    <col min="3" max="3" width="29.5703125" customWidth="1"/>
    <col min="4" max="4" width="66" customWidth="1"/>
    <col min="6" max="8" width="13.42578125" customWidth="1"/>
    <col min="9" max="9" width="13.42578125" style="8" customWidth="1"/>
    <col min="10" max="12" width="13.42578125" customWidth="1"/>
    <col min="13" max="13" width="18" customWidth="1"/>
    <col min="14" max="14" width="27.5703125" customWidth="1"/>
  </cols>
  <sheetData>
    <row r="1" spans="1:14" ht="60.75" thickBot="1" x14ac:dyDescent="0.3">
      <c r="A1" s="39" t="s">
        <v>218</v>
      </c>
      <c r="B1" s="40" t="s">
        <v>219</v>
      </c>
      <c r="C1" s="20" t="s">
        <v>0</v>
      </c>
      <c r="D1" s="21" t="s">
        <v>85</v>
      </c>
      <c r="E1" s="22" t="s">
        <v>84</v>
      </c>
      <c r="F1" s="23" t="s">
        <v>64</v>
      </c>
      <c r="G1" s="23" t="s">
        <v>65</v>
      </c>
      <c r="H1" s="23" t="s">
        <v>228</v>
      </c>
      <c r="I1" s="23" t="s">
        <v>84</v>
      </c>
      <c r="J1" s="23" t="s">
        <v>227</v>
      </c>
      <c r="K1" s="23" t="s">
        <v>226</v>
      </c>
      <c r="L1" s="23" t="s">
        <v>249</v>
      </c>
      <c r="M1" s="20" t="s">
        <v>10</v>
      </c>
      <c r="N1" s="20" t="s">
        <v>9</v>
      </c>
    </row>
    <row r="2" spans="1:14" ht="180" x14ac:dyDescent="0.25">
      <c r="A2" s="36">
        <v>1</v>
      </c>
      <c r="B2" s="24" t="s">
        <v>173</v>
      </c>
      <c r="C2" s="25" t="s">
        <v>8</v>
      </c>
      <c r="D2" s="26" t="s">
        <v>7</v>
      </c>
      <c r="E2" s="27">
        <v>1</v>
      </c>
      <c r="F2" s="25" t="s">
        <v>257</v>
      </c>
      <c r="G2" s="25" t="s">
        <v>257</v>
      </c>
      <c r="H2" s="28" t="s">
        <v>257</v>
      </c>
      <c r="I2" s="27">
        <v>1</v>
      </c>
      <c r="J2" s="123" t="s">
        <v>257</v>
      </c>
      <c r="K2" s="123" t="s">
        <v>257</v>
      </c>
      <c r="L2" s="120" t="s">
        <v>257</v>
      </c>
      <c r="M2" s="25" t="s">
        <v>16</v>
      </c>
      <c r="N2" s="29"/>
    </row>
    <row r="3" spans="1:14" ht="180" x14ac:dyDescent="0.25">
      <c r="A3" s="37">
        <v>2</v>
      </c>
      <c r="B3" s="19" t="s">
        <v>173</v>
      </c>
      <c r="C3" s="2" t="s">
        <v>8</v>
      </c>
      <c r="D3" s="1" t="s">
        <v>14</v>
      </c>
      <c r="E3" s="9">
        <v>1</v>
      </c>
      <c r="F3" s="2" t="s">
        <v>257</v>
      </c>
      <c r="G3" s="2" t="s">
        <v>257</v>
      </c>
      <c r="H3" s="16" t="s">
        <v>257</v>
      </c>
      <c r="I3" s="9">
        <v>1</v>
      </c>
      <c r="J3" s="124"/>
      <c r="K3" s="124"/>
      <c r="L3" s="121"/>
      <c r="M3" s="2" t="s">
        <v>16</v>
      </c>
      <c r="N3" s="3"/>
    </row>
    <row r="4" spans="1:14" ht="165.75" thickBot="1" x14ac:dyDescent="0.3">
      <c r="A4" s="38">
        <v>3</v>
      </c>
      <c r="B4" s="30" t="s">
        <v>173</v>
      </c>
      <c r="C4" s="31" t="s">
        <v>8</v>
      </c>
      <c r="D4" s="32" t="s">
        <v>15</v>
      </c>
      <c r="E4" s="33">
        <v>1</v>
      </c>
      <c r="F4" s="31" t="s">
        <v>257</v>
      </c>
      <c r="G4" s="31" t="s">
        <v>257</v>
      </c>
      <c r="H4" s="34" t="s">
        <v>257</v>
      </c>
      <c r="I4" s="33">
        <v>1</v>
      </c>
      <c r="J4" s="125"/>
      <c r="K4" s="125"/>
      <c r="L4" s="122"/>
      <c r="M4" s="31" t="s">
        <v>16</v>
      </c>
      <c r="N4" s="35"/>
    </row>
    <row r="5" spans="1:14" ht="14.45" x14ac:dyDescent="0.35">
      <c r="F5" s="115" t="s">
        <v>257</v>
      </c>
      <c r="G5" s="115" t="s">
        <v>257</v>
      </c>
      <c r="I5" s="88" t="s">
        <v>248</v>
      </c>
      <c r="J5" s="92">
        <f>SUM(J2)</f>
        <v>0</v>
      </c>
      <c r="K5" s="92">
        <f>SUM(K2)</f>
        <v>0</v>
      </c>
      <c r="L5" s="92" t="s">
        <v>257</v>
      </c>
    </row>
  </sheetData>
  <mergeCells count="3">
    <mergeCell ref="L2:L4"/>
    <mergeCell ref="K2:K4"/>
    <mergeCell ref="J2:J4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Rekupitulace</vt:lpstr>
      <vt:lpstr>FPF</vt:lpstr>
      <vt:lpstr>UK</vt:lpstr>
      <vt:lpstr>FVP</vt:lpstr>
      <vt:lpstr>MÚ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 systému Windows</dc:creator>
  <cp:lastModifiedBy>Ivana Jurečková</cp:lastModifiedBy>
  <cp:lastPrinted>2018-04-24T08:00:48Z</cp:lastPrinted>
  <dcterms:created xsi:type="dcterms:W3CDTF">2018-04-17T08:58:22Z</dcterms:created>
  <dcterms:modified xsi:type="dcterms:W3CDTF">2018-06-17T15:49:43Z</dcterms:modified>
</cp:coreProperties>
</file>